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72.27.1.235\division\chiiki\★令和８年度　地域の伝統・魅力等発信支援事業\③公募関連\②二次公募\令和8年度伝統・魅力等発信支援事業・二次公募申請書類\【福島県用】令和8年公募申請書類\"/>
    </mc:Choice>
  </mc:AlternateContent>
  <xr:revisionPtr revIDLastSave="0" documentId="13_ncr:1_{5D8C1633-98D2-40E5-8FDB-5A324A8B2E0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記載例" sheetId="3" r:id="rId1"/>
    <sheet name="支出計画書" sheetId="2" r:id="rId2"/>
  </sheets>
  <definedNames>
    <definedName name="_xlnm.Print_Area" localSheetId="0">記載例!$A$1:$V$98</definedName>
    <definedName name="_xlnm.Print_Area" localSheetId="1">支出計画書!$A$1:$V$98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7" i="3" l="1"/>
  <c r="T96" i="3"/>
  <c r="T95" i="3"/>
  <c r="T94" i="3"/>
  <c r="T93" i="3"/>
  <c r="T92" i="3"/>
  <c r="T90" i="3"/>
  <c r="T89" i="3"/>
  <c r="T88" i="3"/>
  <c r="T87" i="3"/>
  <c r="T84" i="3"/>
  <c r="T83" i="3"/>
  <c r="T82" i="3"/>
  <c r="T81" i="3"/>
  <c r="T79" i="3"/>
  <c r="T78" i="3"/>
  <c r="T77" i="3"/>
  <c r="T76" i="3"/>
  <c r="T74" i="3"/>
  <c r="T73" i="3"/>
  <c r="T72" i="3"/>
  <c r="T71" i="3"/>
  <c r="T69" i="3"/>
  <c r="T68" i="3"/>
  <c r="T67" i="3"/>
  <c r="T66" i="3"/>
  <c r="T64" i="3"/>
  <c r="T63" i="3"/>
  <c r="T62" i="3"/>
  <c r="T61" i="3"/>
  <c r="K18" i="3" s="1"/>
  <c r="T59" i="3"/>
  <c r="T58" i="3"/>
  <c r="T57" i="3"/>
  <c r="T56" i="3"/>
  <c r="T54" i="3"/>
  <c r="T53" i="3"/>
  <c r="T52" i="3"/>
  <c r="T51" i="3"/>
  <c r="T49" i="3"/>
  <c r="T48" i="3"/>
  <c r="T47" i="3"/>
  <c r="T45" i="3"/>
  <c r="T44" i="3"/>
  <c r="T43" i="3"/>
  <c r="T42" i="3"/>
  <c r="T41" i="3"/>
  <c r="K16" i="3"/>
  <c r="K14" i="3"/>
  <c r="K12" i="3"/>
  <c r="K10" i="3"/>
  <c r="T3" i="3"/>
  <c r="T90" i="2"/>
  <c r="T93" i="2"/>
  <c r="T94" i="2"/>
  <c r="T95" i="2"/>
  <c r="T72" i="2"/>
  <c r="T73" i="2"/>
  <c r="T74" i="2"/>
  <c r="T71" i="2"/>
  <c r="K8" i="3" l="1"/>
  <c r="K25" i="3"/>
  <c r="K16" i="2"/>
  <c r="K10" i="2"/>
  <c r="K27" i="3" l="1"/>
  <c r="P27" i="3" s="1"/>
  <c r="K23" i="3"/>
  <c r="K21" i="3"/>
  <c r="T45" i="2"/>
  <c r="T54" i="2"/>
  <c r="T59" i="2"/>
  <c r="T64" i="2"/>
  <c r="T69" i="2"/>
  <c r="T79" i="2"/>
  <c r="T84" i="2"/>
  <c r="T48" i="2"/>
  <c r="T44" i="2" l="1"/>
  <c r="T97" i="2" l="1"/>
  <c r="T96" i="2"/>
  <c r="T92" i="2"/>
  <c r="T89" i="2"/>
  <c r="T88" i="2"/>
  <c r="T87" i="2"/>
  <c r="T83" i="2"/>
  <c r="T82" i="2"/>
  <c r="T81" i="2"/>
  <c r="T78" i="2"/>
  <c r="T77" i="2"/>
  <c r="T76" i="2"/>
  <c r="T68" i="2"/>
  <c r="T67" i="2"/>
  <c r="T66" i="2"/>
  <c r="T63" i="2"/>
  <c r="K12" i="2" s="1"/>
  <c r="T62" i="2"/>
  <c r="T61" i="2"/>
  <c r="K18" i="2" s="1"/>
  <c r="T58" i="2"/>
  <c r="T57" i="2"/>
  <c r="T56" i="2"/>
  <c r="T53" i="2"/>
  <c r="T52" i="2"/>
  <c r="T51" i="2"/>
  <c r="T49" i="2"/>
  <c r="T47" i="2"/>
  <c r="K14" i="2" s="1"/>
  <c r="T43" i="2"/>
  <c r="T42" i="2"/>
  <c r="T41" i="2"/>
  <c r="T3" i="2"/>
  <c r="K8" i="2" l="1"/>
  <c r="K21" i="2" s="1"/>
  <c r="K25" i="2"/>
  <c r="K27" i="2" l="1"/>
  <c r="P27" i="2" s="1"/>
  <c r="K23" i="2"/>
</calcChain>
</file>

<file path=xl/sharedStrings.xml><?xml version="1.0" encoding="utf-8"?>
<sst xmlns="http://schemas.openxmlformats.org/spreadsheetml/2006/main" count="914" uniqueCount="157">
  <si>
    <t>課税</t>
  </si>
  <si>
    <t>大企業以外</t>
  </si>
  <si>
    <t>×</t>
  </si>
  <si>
    <t>=</t>
  </si>
  <si>
    <t>申請者</t>
    <rPh sb="0" eb="3">
      <t>シンセイシャ</t>
    </rPh>
    <phoneticPr fontId="5"/>
  </si>
  <si>
    <t>類型</t>
    <rPh sb="0" eb="2">
      <t>ルイケイ</t>
    </rPh>
    <phoneticPr fontId="5"/>
  </si>
  <si>
    <t>課税・
非課税</t>
    <rPh sb="0" eb="2">
      <t>カゼイ</t>
    </rPh>
    <rPh sb="4" eb="7">
      <t>ヒカゼイ</t>
    </rPh>
    <phoneticPr fontId="5"/>
  </si>
  <si>
    <t>補助率</t>
    <rPh sb="0" eb="3">
      <t>ホジョリツ</t>
    </rPh>
    <phoneticPr fontId="5"/>
  </si>
  <si>
    <t>入力の注意点</t>
    <phoneticPr fontId="5"/>
  </si>
  <si>
    <t>企業区分</t>
    <rPh sb="0" eb="2">
      <t>キギョウ</t>
    </rPh>
    <rPh sb="2" eb="4">
      <t>クブン</t>
    </rPh>
    <phoneticPr fontId="5"/>
  </si>
  <si>
    <t>円</t>
    <rPh sb="0" eb="1">
      <t>エン</t>
    </rPh>
    <phoneticPr fontId="5"/>
  </si>
  <si>
    <t>補助対象経費(課税)</t>
    <rPh sb="0" eb="6">
      <t>ホジョタイショウケイヒ</t>
    </rPh>
    <rPh sb="7" eb="9">
      <t>カゼイ</t>
    </rPh>
    <phoneticPr fontId="5"/>
  </si>
  <si>
    <t>円</t>
    <phoneticPr fontId="5"/>
  </si>
  <si>
    <t>補助対象経費(非課税)</t>
    <rPh sb="0" eb="6">
      <t>ホジョタイショウケイヒ</t>
    </rPh>
    <rPh sb="7" eb="10">
      <t>ヒカゼイ</t>
    </rPh>
    <phoneticPr fontId="5"/>
  </si>
  <si>
    <t>補助対象経費(軽減)</t>
    <rPh sb="0" eb="6">
      <t>ホジョタイショウケイヒ</t>
    </rPh>
    <rPh sb="7" eb="9">
      <t>ケイゲン</t>
    </rPh>
    <phoneticPr fontId="5"/>
  </si>
  <si>
    <t>補助対象外経費(課税)</t>
    <rPh sb="0" eb="2">
      <t>ホジョ</t>
    </rPh>
    <rPh sb="2" eb="4">
      <t>タイショウ</t>
    </rPh>
    <rPh sb="4" eb="5">
      <t>ガイ</t>
    </rPh>
    <rPh sb="5" eb="7">
      <t>ケイヒ</t>
    </rPh>
    <rPh sb="8" eb="10">
      <t>カゼイ</t>
    </rPh>
    <phoneticPr fontId="5"/>
  </si>
  <si>
    <t>補助対象外経費(非課税)</t>
    <rPh sb="0" eb="2">
      <t>ホジョ</t>
    </rPh>
    <rPh sb="2" eb="4">
      <t>タイショウ</t>
    </rPh>
    <rPh sb="4" eb="5">
      <t>ガイ</t>
    </rPh>
    <rPh sb="5" eb="7">
      <t>ケイヒ</t>
    </rPh>
    <rPh sb="8" eb="11">
      <t>ヒカゼイ</t>
    </rPh>
    <phoneticPr fontId="5"/>
  </si>
  <si>
    <t>補助対象外経費(軽減)</t>
    <rPh sb="0" eb="2">
      <t>ホジョ</t>
    </rPh>
    <rPh sb="2" eb="4">
      <t>タイショウ</t>
    </rPh>
    <rPh sb="4" eb="5">
      <t>ガイ</t>
    </rPh>
    <rPh sb="5" eb="7">
      <t>ケイヒ</t>
    </rPh>
    <rPh sb="8" eb="10">
      <t>ケイゲン</t>
    </rPh>
    <phoneticPr fontId="5"/>
  </si>
  <si>
    <t>補助事業に要する経費</t>
    <rPh sb="0" eb="4">
      <t>ホジョジギョウ</t>
    </rPh>
    <rPh sb="5" eb="6">
      <t>ヨウ</t>
    </rPh>
    <rPh sb="8" eb="10">
      <t>ケイヒ</t>
    </rPh>
    <phoneticPr fontId="5"/>
  </si>
  <si>
    <t>補助対象経費</t>
    <rPh sb="0" eb="6">
      <t>ホジョタイショウケイヒ</t>
    </rPh>
    <phoneticPr fontId="5"/>
  </si>
  <si>
    <t>補助対象外経費</t>
    <rPh sb="0" eb="2">
      <t>ホジョ</t>
    </rPh>
    <rPh sb="2" eb="5">
      <t>タイショウガイ</t>
    </rPh>
    <rPh sb="5" eb="7">
      <t>ケイヒ</t>
    </rPh>
    <phoneticPr fontId="5"/>
  </si>
  <si>
    <t>交付申請額</t>
    <rPh sb="0" eb="4">
      <t>コウフシンセイ</t>
    </rPh>
    <rPh sb="4" eb="5">
      <t>ガク</t>
    </rPh>
    <phoneticPr fontId="5"/>
  </si>
  <si>
    <t>チェック項目</t>
    <rPh sb="4" eb="6">
      <t>コウモク</t>
    </rPh>
    <phoneticPr fontId="5"/>
  </si>
  <si>
    <t>空欄となっている箇所はありませんか？</t>
    <rPh sb="0" eb="2">
      <t>クウラン</t>
    </rPh>
    <rPh sb="8" eb="10">
      <t>カショ</t>
    </rPh>
    <phoneticPr fontId="5"/>
  </si>
  <si>
    <t>非課税を選んだ場合、非課税事業者である証拠書類は揃っていますか？</t>
    <rPh sb="0" eb="3">
      <t>ヒカゼイ</t>
    </rPh>
    <rPh sb="4" eb="5">
      <t>エラ</t>
    </rPh>
    <rPh sb="7" eb="9">
      <t>バアイ</t>
    </rPh>
    <rPh sb="10" eb="13">
      <t>ヒカゼイ</t>
    </rPh>
    <rPh sb="13" eb="16">
      <t>ジギョウシャ</t>
    </rPh>
    <rPh sb="19" eb="23">
      <t>ショウコショルイ</t>
    </rPh>
    <rPh sb="24" eb="25">
      <t>ソロ</t>
    </rPh>
    <phoneticPr fontId="5"/>
  </si>
  <si>
    <t>「積算内容に誤りなし」にチェックは入っていますか？</t>
    <rPh sb="1" eb="3">
      <t>セキサン</t>
    </rPh>
    <rPh sb="3" eb="5">
      <t>ナイヨウ</t>
    </rPh>
    <rPh sb="6" eb="7">
      <t>アヤマ</t>
    </rPh>
    <rPh sb="17" eb="18">
      <t>ハイ</t>
    </rPh>
    <phoneticPr fontId="5"/>
  </si>
  <si>
    <t>支出内訳</t>
    <rPh sb="0" eb="2">
      <t>シシュツ</t>
    </rPh>
    <rPh sb="2" eb="4">
      <t>ウチワケ</t>
    </rPh>
    <phoneticPr fontId="5"/>
  </si>
  <si>
    <t>支出内容</t>
    <rPh sb="0" eb="2">
      <t>シシュツ</t>
    </rPh>
    <rPh sb="2" eb="4">
      <t>ナイヨウ</t>
    </rPh>
    <phoneticPr fontId="5"/>
  </si>
  <si>
    <t>対象・
対象外</t>
    <rPh sb="0" eb="2">
      <t>タイショウ</t>
    </rPh>
    <rPh sb="4" eb="7">
      <t>タイショウガイ</t>
    </rPh>
    <phoneticPr fontId="5"/>
  </si>
  <si>
    <t>税区分</t>
    <rPh sb="0" eb="1">
      <t>ゼイ</t>
    </rPh>
    <rPh sb="1" eb="3">
      <t>クブン</t>
    </rPh>
    <phoneticPr fontId="5"/>
  </si>
  <si>
    <t>単価</t>
    <rPh sb="0" eb="2">
      <t>タンカ</t>
    </rPh>
    <phoneticPr fontId="5"/>
  </si>
  <si>
    <t>数量</t>
    <rPh sb="0" eb="2">
      <t>スウリョウ</t>
    </rPh>
    <phoneticPr fontId="5"/>
  </si>
  <si>
    <t>金額(税込)</t>
    <rPh sb="0" eb="2">
      <t>キンガク</t>
    </rPh>
    <rPh sb="3" eb="5">
      <t>ゼイコ</t>
    </rPh>
    <phoneticPr fontId="5"/>
  </si>
  <si>
    <t>個数</t>
    <rPh sb="0" eb="2">
      <t>コスウ</t>
    </rPh>
    <phoneticPr fontId="5"/>
  </si>
  <si>
    <t>単位</t>
    <rPh sb="0" eb="2">
      <t>タンイ</t>
    </rPh>
    <phoneticPr fontId="5"/>
  </si>
  <si>
    <t>×</t>
    <phoneticPr fontId="5"/>
  </si>
  <si>
    <t>Ⅰ. 事業費</t>
    <rPh sb="3" eb="6">
      <t>ジギョウヒ</t>
    </rPh>
    <phoneticPr fontId="2"/>
  </si>
  <si>
    <t>1. 旅費</t>
    <rPh sb="3" eb="5">
      <t>リョヒ</t>
    </rPh>
    <phoneticPr fontId="2"/>
  </si>
  <si>
    <t>2.会議費</t>
    <rPh sb="2" eb="5">
      <t>カイギヒ</t>
    </rPh>
    <phoneticPr fontId="2"/>
  </si>
  <si>
    <t>4.借料及び損料</t>
    <rPh sb="2" eb="4">
      <t>シャクリョウ</t>
    </rPh>
    <rPh sb="4" eb="5">
      <t>オヨ</t>
    </rPh>
    <rPh sb="6" eb="8">
      <t>ソンリョウ</t>
    </rPh>
    <phoneticPr fontId="2"/>
  </si>
  <si>
    <t>5.消耗品費</t>
    <rPh sb="2" eb="5">
      <t>ショウモウヒン</t>
    </rPh>
    <rPh sb="5" eb="6">
      <t>ヒ</t>
    </rPh>
    <phoneticPr fontId="2"/>
  </si>
  <si>
    <t>6.補助員人件費</t>
    <rPh sb="2" eb="5">
      <t>ホジョイン</t>
    </rPh>
    <rPh sb="5" eb="8">
      <t>ジンケンヒ</t>
    </rPh>
    <phoneticPr fontId="2"/>
  </si>
  <si>
    <t>Ⅱ. 委託・外注費</t>
    <rPh sb="3" eb="5">
      <t>イタク</t>
    </rPh>
    <rPh sb="6" eb="9">
      <t>ガイチュウヒ</t>
    </rPh>
    <phoneticPr fontId="2"/>
  </si>
  <si>
    <t>1.委託費</t>
    <rPh sb="2" eb="4">
      <t>イタク</t>
    </rPh>
    <rPh sb="4" eb="5">
      <t>ヒ</t>
    </rPh>
    <phoneticPr fontId="2"/>
  </si>
  <si>
    <t>2.外注費</t>
    <rPh sb="2" eb="5">
      <t>ガイチュウヒ</t>
    </rPh>
    <phoneticPr fontId="2"/>
  </si>
  <si>
    <t>区分</t>
    <rPh sb="0" eb="2">
      <t>クブン</t>
    </rPh>
    <phoneticPr fontId="2"/>
  </si>
  <si>
    <t>補足説明</t>
    <rPh sb="0" eb="2">
      <t>ホソク</t>
    </rPh>
    <rPh sb="2" eb="4">
      <t>セツメイ</t>
    </rPh>
    <phoneticPr fontId="2"/>
  </si>
  <si>
    <t>令和８年度「地域の伝統魅力等発信支援事業」支出計画書(別紙2)</t>
    <rPh sb="0" eb="2">
      <t>レイワ</t>
    </rPh>
    <rPh sb="3" eb="5">
      <t>ネンド</t>
    </rPh>
    <rPh sb="6" eb="8">
      <t>チイキ</t>
    </rPh>
    <rPh sb="9" eb="11">
      <t>デントウ</t>
    </rPh>
    <rPh sb="11" eb="13">
      <t>ミリョク</t>
    </rPh>
    <rPh sb="13" eb="14">
      <t>ナド</t>
    </rPh>
    <rPh sb="14" eb="16">
      <t>ハッシン</t>
    </rPh>
    <rPh sb="16" eb="20">
      <t>シエンジギョウ</t>
    </rPh>
    <rPh sb="21" eb="23">
      <t>シシュツ</t>
    </rPh>
    <rPh sb="23" eb="26">
      <t>ケイカクショ</t>
    </rPh>
    <rPh sb="27" eb="29">
      <t>ベッシ</t>
    </rPh>
    <phoneticPr fontId="5"/>
  </si>
  <si>
    <t>証憑番号</t>
    <rPh sb="0" eb="4">
      <t>ショウヒョウバンゴウ</t>
    </rPh>
    <phoneticPr fontId="2"/>
  </si>
  <si>
    <t>01-01-01</t>
    <phoneticPr fontId="2"/>
  </si>
  <si>
    <t>01-01-02</t>
  </si>
  <si>
    <t>01-01-03</t>
  </si>
  <si>
    <t>01-02-01</t>
    <phoneticPr fontId="2"/>
  </si>
  <si>
    <t>01-02-02</t>
  </si>
  <si>
    <t>01-02-03</t>
  </si>
  <si>
    <t>01-03-01</t>
    <phoneticPr fontId="2"/>
  </si>
  <si>
    <t>01-03-02</t>
  </si>
  <si>
    <t>01-03-03</t>
  </si>
  <si>
    <t>01-04-01</t>
    <phoneticPr fontId="2"/>
  </si>
  <si>
    <t>01-04-02</t>
  </si>
  <si>
    <t>01-04-03</t>
  </si>
  <si>
    <t>01-05-01</t>
    <phoneticPr fontId="2"/>
  </si>
  <si>
    <t>01-05-02</t>
  </si>
  <si>
    <t>01-05-03</t>
  </si>
  <si>
    <t>01-06-01</t>
    <phoneticPr fontId="2"/>
  </si>
  <si>
    <t>01-06-02</t>
  </si>
  <si>
    <t>01-06-03</t>
  </si>
  <si>
    <t>01-07-01</t>
    <phoneticPr fontId="2"/>
  </si>
  <si>
    <t>01-07-02</t>
  </si>
  <si>
    <t>01-07-03</t>
  </si>
  <si>
    <t>02-01-01</t>
    <phoneticPr fontId="2"/>
  </si>
  <si>
    <t>02-01-02</t>
  </si>
  <si>
    <t>02-01-03</t>
  </si>
  <si>
    <t>施策①国内交通費（当社社員4人）</t>
    <rPh sb="0" eb="2">
      <t>セサク</t>
    </rPh>
    <rPh sb="3" eb="5">
      <t>コクナイ</t>
    </rPh>
    <rPh sb="5" eb="8">
      <t>コウツウヒ</t>
    </rPh>
    <rPh sb="9" eb="11">
      <t>トウシャ</t>
    </rPh>
    <rPh sb="11" eb="13">
      <t>シャイン</t>
    </rPh>
    <rPh sb="14" eb="15">
      <t>ニン</t>
    </rPh>
    <phoneticPr fontId="2"/>
  </si>
  <si>
    <t>福島-東京（往復）</t>
    <rPh sb="0" eb="2">
      <t>フクシマ</t>
    </rPh>
    <rPh sb="3" eb="5">
      <t>トウキョウ</t>
    </rPh>
    <rPh sb="6" eb="8">
      <t>オウフク</t>
    </rPh>
    <phoneticPr fontId="2"/>
  </si>
  <si>
    <t>対象</t>
  </si>
  <si>
    <t>人</t>
  </si>
  <si>
    <t>回</t>
  </si>
  <si>
    <t>施策①イベントMCとの打合せ</t>
    <rPh sb="0" eb="2">
      <t>セサク</t>
    </rPh>
    <rPh sb="11" eb="13">
      <t>ウチアワ</t>
    </rPh>
    <phoneticPr fontId="2"/>
  </si>
  <si>
    <t>対象外</t>
  </si>
  <si>
    <t>施策①ステージ登壇者A</t>
    <rPh sb="0" eb="2">
      <t>セサク</t>
    </rPh>
    <rPh sb="7" eb="10">
      <t>トウダンシャ</t>
    </rPh>
    <phoneticPr fontId="2"/>
  </si>
  <si>
    <t>施策①ステージ登壇者B</t>
    <rPh sb="0" eb="2">
      <t>セサク</t>
    </rPh>
    <rPh sb="7" eb="10">
      <t>トウダンシャ</t>
    </rPh>
    <phoneticPr fontId="2"/>
  </si>
  <si>
    <t>施策①イベント会場費</t>
    <rPh sb="0" eb="2">
      <t>セサク</t>
    </rPh>
    <rPh sb="7" eb="10">
      <t>カイジョウヒ</t>
    </rPh>
    <phoneticPr fontId="2"/>
  </si>
  <si>
    <t>●●文化会館</t>
    <rPh sb="2" eb="4">
      <t>ブンカ</t>
    </rPh>
    <rPh sb="4" eb="6">
      <t>カイカン</t>
    </rPh>
    <phoneticPr fontId="2"/>
  </si>
  <si>
    <t>施策①音響機材リース</t>
    <rPh sb="0" eb="2">
      <t>セサク</t>
    </rPh>
    <rPh sb="3" eb="5">
      <t>オンキョウ</t>
    </rPh>
    <rPh sb="5" eb="7">
      <t>キザイ</t>
    </rPh>
    <phoneticPr fontId="2"/>
  </si>
  <si>
    <t>▲▲リース</t>
    <phoneticPr fontId="2"/>
  </si>
  <si>
    <t>施策①試食用商品</t>
    <rPh sb="0" eb="2">
      <t>セサク</t>
    </rPh>
    <rPh sb="3" eb="5">
      <t>シショク</t>
    </rPh>
    <rPh sb="5" eb="6">
      <t>ヨウ</t>
    </rPh>
    <rPh sb="6" eb="8">
      <t>ショウヒン</t>
    </rPh>
    <phoneticPr fontId="2"/>
  </si>
  <si>
    <t>自社調達</t>
    <rPh sb="0" eb="2">
      <t>ジシャ</t>
    </rPh>
    <rPh sb="2" eb="4">
      <t>チョウタツ</t>
    </rPh>
    <phoneticPr fontId="2"/>
  </si>
  <si>
    <t>個</t>
  </si>
  <si>
    <t>時間</t>
  </si>
  <si>
    <t>施策①試食用商品運搬</t>
    <rPh sb="0" eb="2">
      <t>セサク</t>
    </rPh>
    <rPh sb="3" eb="5">
      <t>シショク</t>
    </rPh>
    <rPh sb="5" eb="6">
      <t>ヨウ</t>
    </rPh>
    <rPh sb="6" eb="8">
      <t>ショウヒン</t>
    </rPh>
    <rPh sb="8" eb="10">
      <t>ウンパン</t>
    </rPh>
    <phoneticPr fontId="2"/>
  </si>
  <si>
    <t>福島-東京</t>
    <rPh sb="0" eb="2">
      <t>フクシマ</t>
    </rPh>
    <rPh sb="3" eb="5">
      <t>トウキョウ</t>
    </rPh>
    <phoneticPr fontId="2"/>
  </si>
  <si>
    <t>施策①ステージ設営・撤去</t>
    <rPh sb="0" eb="2">
      <t>セサク</t>
    </rPh>
    <rPh sb="7" eb="9">
      <t>セツエイ</t>
    </rPh>
    <rPh sb="10" eb="12">
      <t>テッキョ</t>
    </rPh>
    <phoneticPr fontId="2"/>
  </si>
  <si>
    <t>施策①イベントスタッフ（駐車場案内等）</t>
    <rPh sb="0" eb="2">
      <t>セサク</t>
    </rPh>
    <rPh sb="12" eb="15">
      <t>チュウシャジョウ</t>
    </rPh>
    <rPh sb="15" eb="17">
      <t>アンナイ</t>
    </rPh>
    <rPh sb="17" eb="18">
      <t>トウ</t>
    </rPh>
    <phoneticPr fontId="2"/>
  </si>
  <si>
    <t>個人事業主</t>
    <rPh sb="0" eb="2">
      <t>コジン</t>
    </rPh>
    <rPh sb="2" eb="5">
      <t>ジギョウヌシ</t>
    </rPh>
    <phoneticPr fontId="2"/>
  </si>
  <si>
    <t>施策①イベントMC（出演料、交通費等含む）</t>
    <rPh sb="0" eb="2">
      <t>セサク</t>
    </rPh>
    <rPh sb="10" eb="13">
      <t>シュツエンリョウ</t>
    </rPh>
    <rPh sb="14" eb="17">
      <t>コウツウヒ</t>
    </rPh>
    <rPh sb="17" eb="18">
      <t>トウ</t>
    </rPh>
    <rPh sb="18" eb="19">
      <t>フク</t>
    </rPh>
    <phoneticPr fontId="2"/>
  </si>
  <si>
    <t>飲料代</t>
    <rPh sb="0" eb="2">
      <t>インリョウ</t>
    </rPh>
    <rPh sb="2" eb="3">
      <t>ダイ</t>
    </rPh>
    <phoneticPr fontId="2"/>
  </si>
  <si>
    <t>日</t>
  </si>
  <si>
    <t>施策①国内宿泊費（当社社員4人×3泊）</t>
    <rPh sb="0" eb="2">
      <t>セサク</t>
    </rPh>
    <rPh sb="3" eb="5">
      <t>コクナイ</t>
    </rPh>
    <rPh sb="5" eb="8">
      <t>シュクハクヒ</t>
    </rPh>
    <rPh sb="9" eb="11">
      <t>トウシャ</t>
    </rPh>
    <rPh sb="11" eb="13">
      <t>シャイン</t>
    </rPh>
    <rPh sb="14" eb="15">
      <t>ニン</t>
    </rPh>
    <rPh sb="17" eb="18">
      <t>ハク</t>
    </rPh>
    <phoneticPr fontId="2"/>
  </si>
  <si>
    <t>01-01-04</t>
    <phoneticPr fontId="2"/>
  </si>
  <si>
    <t>施策②出展料</t>
    <rPh sb="0" eb="2">
      <t>セサク</t>
    </rPh>
    <rPh sb="3" eb="6">
      <t>シュッテンリョウ</t>
    </rPh>
    <phoneticPr fontId="2"/>
  </si>
  <si>
    <t>施策②試食用商品運搬</t>
    <rPh sb="0" eb="2">
      <t>セサク</t>
    </rPh>
    <rPh sb="3" eb="5">
      <t>シショク</t>
    </rPh>
    <rPh sb="5" eb="6">
      <t>ヨウ</t>
    </rPh>
    <rPh sb="6" eb="8">
      <t>ショウヒン</t>
    </rPh>
    <rPh sb="8" eb="10">
      <t>ウンパン</t>
    </rPh>
    <phoneticPr fontId="2"/>
  </si>
  <si>
    <t>福島-仙台</t>
    <rPh sb="0" eb="2">
      <t>フクシマ</t>
    </rPh>
    <rPh sb="3" eb="5">
      <t>センダイ</t>
    </rPh>
    <phoneticPr fontId="2"/>
  </si>
  <si>
    <t>施策①②経理補助スタッフ</t>
    <rPh sb="0" eb="2">
      <t>セサク</t>
    </rPh>
    <rPh sb="4" eb="6">
      <t>ケイリ</t>
    </rPh>
    <rPh sb="6" eb="8">
      <t>ホジョ</t>
    </rPh>
    <phoneticPr fontId="2"/>
  </si>
  <si>
    <t>施策②国内宿泊費（当社社員2名×1泊）</t>
    <rPh sb="0" eb="2">
      <t>セサク</t>
    </rPh>
    <rPh sb="3" eb="5">
      <t>コクナイ</t>
    </rPh>
    <rPh sb="5" eb="8">
      <t>シュクハクヒ</t>
    </rPh>
    <rPh sb="9" eb="11">
      <t>トウシャ</t>
    </rPh>
    <rPh sb="11" eb="13">
      <t>シャイン</t>
    </rPh>
    <rPh sb="14" eb="15">
      <t>メイ</t>
    </rPh>
    <rPh sb="17" eb="18">
      <t>ハク</t>
    </rPh>
    <phoneticPr fontId="2"/>
  </si>
  <si>
    <t>施策②試食用商品</t>
    <rPh sb="0" eb="2">
      <t>セサク</t>
    </rPh>
    <rPh sb="3" eb="5">
      <t>シショク</t>
    </rPh>
    <rPh sb="5" eb="6">
      <t>ヨウ</t>
    </rPh>
    <rPh sb="6" eb="8">
      <t>ショウヒン</t>
    </rPh>
    <phoneticPr fontId="2"/>
  </si>
  <si>
    <t>○○商店より購入</t>
    <rPh sb="2" eb="4">
      <t>ショウテン</t>
    </rPh>
    <rPh sb="6" eb="8">
      <t>コウニュウ</t>
    </rPh>
    <phoneticPr fontId="2"/>
  </si>
  <si>
    <t>株式会社じょうばん商店</t>
    <rPh sb="0" eb="2">
      <t>カブシキ</t>
    </rPh>
    <rPh sb="2" eb="4">
      <t>カイシャ</t>
    </rPh>
    <rPh sb="9" eb="11">
      <t>ショウテン</t>
    </rPh>
    <phoneticPr fontId="2"/>
  </si>
  <si>
    <t>××工業</t>
    <rPh sb="2" eb="4">
      <t>コウギョウ</t>
    </rPh>
    <phoneticPr fontId="2"/>
  </si>
  <si>
    <t>◎◎警備</t>
    <rPh sb="2" eb="4">
      <t>ケイビ</t>
    </rPh>
    <phoneticPr fontId="2"/>
  </si>
  <si>
    <t>施策①イベント企画</t>
    <rPh sb="0" eb="2">
      <t>セサク</t>
    </rPh>
    <rPh sb="7" eb="9">
      <t>キカク</t>
    </rPh>
    <phoneticPr fontId="2"/>
  </si>
  <si>
    <t>□□企画</t>
    <rPh sb="2" eb="4">
      <t>キカク</t>
    </rPh>
    <phoneticPr fontId="2"/>
  </si>
  <si>
    <t>■■EXPOの1区画</t>
    <rPh sb="8" eb="10">
      <t>クカク</t>
    </rPh>
    <phoneticPr fontId="2"/>
  </si>
  <si>
    <t>施策②国内交通費（レンタカー1台）</t>
    <rPh sb="0" eb="2">
      <t>セサク</t>
    </rPh>
    <rPh sb="3" eb="5">
      <t>コクナイ</t>
    </rPh>
    <rPh sb="5" eb="8">
      <t>コウツウヒ</t>
    </rPh>
    <rPh sb="15" eb="16">
      <t>ダイ</t>
    </rPh>
    <phoneticPr fontId="2"/>
  </si>
  <si>
    <t>軽減</t>
  </si>
  <si>
    <t>施策②委託先との打合せ</t>
    <rPh sb="0" eb="2">
      <t>セサク</t>
    </rPh>
    <rPh sb="3" eb="6">
      <t>イタクサキ</t>
    </rPh>
    <rPh sb="8" eb="9">
      <t>ウ</t>
    </rPh>
    <rPh sb="9" eb="10">
      <t>ア</t>
    </rPh>
    <phoneticPr fontId="2"/>
  </si>
  <si>
    <t>施策①イベント保険</t>
    <rPh sb="0" eb="2">
      <t>セサク</t>
    </rPh>
    <rPh sb="7" eb="9">
      <t>ホケン</t>
    </rPh>
    <phoneticPr fontId="2"/>
  </si>
  <si>
    <t>△△保険</t>
    <rPh sb="2" eb="4">
      <t>ホケン</t>
    </rPh>
    <phoneticPr fontId="2"/>
  </si>
  <si>
    <t>単価は当社謝金規程</t>
    <rPh sb="0" eb="2">
      <t>タンカ</t>
    </rPh>
    <rPh sb="3" eb="5">
      <t>トウシャ</t>
    </rPh>
    <rPh sb="5" eb="7">
      <t>シャキン</t>
    </rPh>
    <rPh sb="7" eb="9">
      <t>キテイ</t>
    </rPh>
    <phoneticPr fontId="2"/>
  </si>
  <si>
    <t>HP等で複数候補を取得すること</t>
    <rPh sb="2" eb="3">
      <t>トウ</t>
    </rPh>
    <rPh sb="4" eb="6">
      <t>フクスウ</t>
    </rPh>
    <rPh sb="6" eb="8">
      <t>コウホ</t>
    </rPh>
    <rPh sb="9" eb="11">
      <t>シュトク</t>
    </rPh>
    <phoneticPr fontId="2"/>
  </si>
  <si>
    <t>乗り換え案内などで電車賃等を算出すること</t>
    <rPh sb="0" eb="1">
      <t>ノ</t>
    </rPh>
    <rPh sb="2" eb="3">
      <t>カ</t>
    </rPh>
    <rPh sb="4" eb="6">
      <t>アンナイ</t>
    </rPh>
    <rPh sb="9" eb="12">
      <t>デンシャチン</t>
    </rPh>
    <rPh sb="12" eb="13">
      <t>トウ</t>
    </rPh>
    <rPh sb="14" eb="16">
      <t>サンシュツ</t>
    </rPh>
    <phoneticPr fontId="2"/>
  </si>
  <si>
    <t>補助員の単価根拠を示すこと</t>
    <rPh sb="0" eb="3">
      <t>ホジョイン</t>
    </rPh>
    <rPh sb="4" eb="6">
      <t>タンカ</t>
    </rPh>
    <rPh sb="6" eb="8">
      <t>コンキョ</t>
    </rPh>
    <rPh sb="9" eb="10">
      <t>シメ</t>
    </rPh>
    <phoneticPr fontId="2"/>
  </si>
  <si>
    <t>件</t>
  </si>
  <si>
    <t>月</t>
  </si>
  <si>
    <t>宿泊地：東京
旅費規程による</t>
    <rPh sb="0" eb="1">
      <t>ヤド</t>
    </rPh>
    <rPh sb="1" eb="2">
      <t>トマリ</t>
    </rPh>
    <rPh sb="2" eb="3">
      <t>チ</t>
    </rPh>
    <rPh sb="4" eb="6">
      <t>トウキョウ</t>
    </rPh>
    <rPh sb="7" eb="11">
      <t>リョヒキテイ</t>
    </rPh>
    <phoneticPr fontId="2"/>
  </si>
  <si>
    <t>宿泊地：仙台
旅費規程による</t>
    <rPh sb="0" eb="3">
      <t>シュクハクチ</t>
    </rPh>
    <rPh sb="4" eb="6">
      <t>センダイ</t>
    </rPh>
    <rPh sb="7" eb="11">
      <t>リョヒキテイ</t>
    </rPh>
    <phoneticPr fontId="2"/>
  </si>
  <si>
    <t>7. 印刷製本費</t>
    <rPh sb="3" eb="5">
      <t>インサツ</t>
    </rPh>
    <rPh sb="5" eb="7">
      <t>セイホン</t>
    </rPh>
    <rPh sb="7" eb="8">
      <t>ヒ</t>
    </rPh>
    <phoneticPr fontId="2"/>
  </si>
  <si>
    <t>8.通信運搬費</t>
    <rPh sb="2" eb="4">
      <t>ツウシン</t>
    </rPh>
    <rPh sb="4" eb="7">
      <t>ウンパンヒ</t>
    </rPh>
    <phoneticPr fontId="2"/>
  </si>
  <si>
    <t>9.その他諸経費</t>
    <rPh sb="4" eb="5">
      <t>タ</t>
    </rPh>
    <rPh sb="5" eb="8">
      <t>ショケイヒ</t>
    </rPh>
    <phoneticPr fontId="2"/>
  </si>
  <si>
    <t>施策①イベントチラシ</t>
    <rPh sb="0" eb="2">
      <t>セサク</t>
    </rPh>
    <phoneticPr fontId="2"/>
  </si>
  <si>
    <t>##印刷</t>
    <rPh sb="2" eb="4">
      <t>インサツ</t>
    </rPh>
    <phoneticPr fontId="2"/>
  </si>
  <si>
    <t>円</t>
    <rPh sb="0" eb="1">
      <t>エン</t>
    </rPh>
    <phoneticPr fontId="2"/>
  </si>
  <si>
    <t>枚</t>
  </si>
  <si>
    <t>台</t>
  </si>
  <si>
    <t>委託内容により金額の変動が起こりうる契約（例：人件費計上のもの等）。委託契約書の締結が必須。相見積もり必須。</t>
    <phoneticPr fontId="2"/>
  </si>
  <si>
    <t>発注の内容により金額の変動が伴わない契約。いわゆる請負契約。相見積もり必須。</t>
    <rPh sb="0" eb="2">
      <t>ハッチュウ</t>
    </rPh>
    <rPh sb="3" eb="5">
      <t>ナイヨウ</t>
    </rPh>
    <phoneticPr fontId="2"/>
  </si>
  <si>
    <t>3. 謝金</t>
    <rPh sb="3" eb="5">
      <t>シャキン</t>
    </rPh>
    <phoneticPr fontId="2"/>
  </si>
  <si>
    <t>HP等で単価根拠を示し可能な限り最安の金額で設定すること。</t>
    <phoneticPr fontId="2"/>
  </si>
  <si>
    <t>HP等の写しで単価根拠を示すこと。可能な限り最安の金額で設定すること。</t>
    <phoneticPr fontId="2"/>
  </si>
  <si>
    <t>補助員との雇用契約が必須。</t>
    <phoneticPr fontId="2"/>
  </si>
  <si>
    <t>社内における謝金規程を準用すること。</t>
    <phoneticPr fontId="2"/>
  </si>
  <si>
    <t>社内における旅費規程を準用すること。</t>
    <rPh sb="6" eb="8">
      <t>リョヒ</t>
    </rPh>
    <phoneticPr fontId="2"/>
  </si>
  <si>
    <t>10万円以上の場合は複数の相見積もりを取得すること。</t>
    <rPh sb="2" eb="4">
      <t>マンエン</t>
    </rPh>
    <rPh sb="4" eb="6">
      <t>イジョウ</t>
    </rPh>
    <rPh sb="7" eb="9">
      <t>バアイ</t>
    </rPh>
    <phoneticPr fontId="2"/>
  </si>
  <si>
    <t>単価を示す根拠を提示すること。業者への発注になる場合であって、10万円以上の場合は相見積もりを取得すること。</t>
    <rPh sb="33" eb="35">
      <t>マンエン</t>
    </rPh>
    <rPh sb="35" eb="37">
      <t>イジョウ</t>
    </rPh>
    <rPh sb="38" eb="40">
      <t>バアイ</t>
    </rPh>
    <phoneticPr fontId="2"/>
  </si>
  <si>
    <t>単価を示す根拠を提示すること。業者への発注になる場合であって、10万円以上の場合は相見積もりを取得すること。</t>
    <phoneticPr fontId="2"/>
  </si>
  <si>
    <t>単価根拠を示すこと</t>
  </si>
  <si>
    <r>
      <rPr>
        <b/>
        <sz val="18"/>
        <color rgb="FF0000FF"/>
        <rFont val="Meiryo UI"/>
        <family val="3"/>
        <charset val="128"/>
      </rPr>
      <t>必ず算出根拠を示すこと
事前に見積書を取得すること</t>
    </r>
    <r>
      <rPr>
        <b/>
        <sz val="12"/>
        <color rgb="FF000000"/>
        <rFont val="Meiryo UI"/>
        <family val="3"/>
        <charset val="128"/>
      </rPr>
      <t xml:space="preserve">
【基本事項】</t>
    </r>
    <r>
      <rPr>
        <sz val="12"/>
        <color rgb="FF000000"/>
        <rFont val="Meiryo UI"/>
        <family val="3"/>
        <charset val="128"/>
      </rPr>
      <t xml:space="preserve">
●「申請者」の欄に、申請者名を記載。
●「類型」「課税・非課税」・「企業区分」から該当するものを選択。
●「補助率」は、自動反映されるので入力不要。
● 入力内容及び金額に誤りがないことを確認し、</t>
    </r>
    <r>
      <rPr>
        <sz val="12"/>
        <rFont val="Meiryo UI"/>
        <family val="3"/>
        <charset val="128"/>
      </rPr>
      <t>「積算内容に誤りなし」に必ずチェックを入れること</t>
    </r>
    <r>
      <rPr>
        <sz val="12"/>
        <color rgb="FF000000"/>
        <rFont val="Meiryo UI"/>
        <family val="3"/>
        <charset val="128"/>
      </rPr>
      <t xml:space="preserve">。
</t>
    </r>
    <r>
      <rPr>
        <b/>
        <sz val="12"/>
        <color rgb="FF000000"/>
        <rFont val="Meiryo UI"/>
        <family val="3"/>
        <charset val="128"/>
      </rPr>
      <t>【支出内訳】</t>
    </r>
    <r>
      <rPr>
        <sz val="12"/>
        <color rgb="FF000000"/>
        <rFont val="Meiryo UI"/>
        <family val="3"/>
        <charset val="128"/>
      </rPr>
      <t xml:space="preserve">
●</t>
    </r>
    <r>
      <rPr>
        <sz val="12"/>
        <rFont val="Meiryo UI"/>
        <family val="3"/>
        <charset val="128"/>
      </rPr>
      <t>記入にあたっては、経済産業省による「補助事業事務処理マニュアル」を参照のこと。　https://www.meti.go.jp/information_2/downloadfiles/2022_hojo_manual02.pdf　</t>
    </r>
    <r>
      <rPr>
        <sz val="12"/>
        <color rgb="FF000000"/>
        <rFont val="Meiryo UI"/>
        <family val="3"/>
        <charset val="128"/>
      </rPr>
      <t xml:space="preserve">
●補助事業に係る経費の全てを記載(補助対象外経費も記載のこと)。
●補助対象経費の場合は「対象」、補助対象外経費の場合は「対象外」を選択。
●「税区分」は対象費目が、「課税」「非課税」「軽減(税率)」のいずれに該当するか確認の上、 選択。
●「単価」欄には税込価格を記載。
●「数量」には、「単価×個数1」あるいは「単価×個数1×個数2」の形で入力。
　　 (例)国内旅費：8,910円×4人×3回
● 行数が足りない場合は、以下の手順で「行」を追加。
　</t>
    </r>
    <r>
      <rPr>
        <sz val="12"/>
        <rFont val="Meiryo UI"/>
        <family val="3"/>
        <charset val="128"/>
      </rPr>
      <t>※行を追加する番号をクリックして「コピー」→右クリック→「コピーしたセルの挿入」で計算式が反映された「行」が追加できる。</t>
    </r>
    <rPh sb="28" eb="30">
      <t>キホン</t>
    </rPh>
    <rPh sb="30" eb="32">
      <t>ジコウ</t>
    </rPh>
    <rPh sb="36" eb="39">
      <t>シンセイシャ</t>
    </rPh>
    <rPh sb="41" eb="42">
      <t>ラン</t>
    </rPh>
    <rPh sb="44" eb="47">
      <t>シンセイシャ</t>
    </rPh>
    <rPh sb="47" eb="48">
      <t>メイ</t>
    </rPh>
    <rPh sb="49" eb="51">
      <t>キサイ</t>
    </rPh>
    <rPh sb="55" eb="57">
      <t>ルイケイ</t>
    </rPh>
    <rPh sb="62" eb="65">
      <t>ヒカゼイ</t>
    </rPh>
    <rPh sb="68" eb="70">
      <t>キギョウ</t>
    </rPh>
    <rPh sb="70" eb="72">
      <t>クブン</t>
    </rPh>
    <rPh sb="75" eb="77">
      <t>ガイトウ</t>
    </rPh>
    <rPh sb="82" eb="84">
      <t>センタク</t>
    </rPh>
    <rPh sb="88" eb="91">
      <t>ホジョリツ</t>
    </rPh>
    <rPh sb="94" eb="98">
      <t>ジドウハンエイ</t>
    </rPh>
    <rPh sb="103" eb="107">
      <t>ニュリョクフヨウ</t>
    </rPh>
    <rPh sb="115" eb="116">
      <t>オヨ</t>
    </rPh>
    <rPh sb="133" eb="135">
      <t>セキサン</t>
    </rPh>
    <rPh sb="135" eb="137">
      <t>ナイヨウ</t>
    </rPh>
    <rPh sb="138" eb="139">
      <t>アヤマ</t>
    </rPh>
    <rPh sb="144" eb="145">
      <t>カナラ</t>
    </rPh>
    <rPh sb="160" eb="162">
      <t>シシュツ</t>
    </rPh>
    <rPh sb="162" eb="164">
      <t>ウチワケ</t>
    </rPh>
    <rPh sb="167" eb="169">
      <t>キニュウ</t>
    </rPh>
    <rPh sb="176" eb="178">
      <t>ケイザイ</t>
    </rPh>
    <rPh sb="178" eb="181">
      <t>サンギョウショウ</t>
    </rPh>
    <rPh sb="185" eb="187">
      <t>ホジョ</t>
    </rPh>
    <rPh sb="187" eb="189">
      <t>ジギョウ</t>
    </rPh>
    <rPh sb="189" eb="191">
      <t>ジム</t>
    </rPh>
    <rPh sb="191" eb="193">
      <t>ショリ</t>
    </rPh>
    <rPh sb="283" eb="287">
      <t>ホジョジギョウ</t>
    </rPh>
    <rPh sb="288" eb="289">
      <t>カカワ</t>
    </rPh>
    <rPh sb="290" eb="292">
      <t>ケイヒ</t>
    </rPh>
    <rPh sb="293" eb="294">
      <t>スベ</t>
    </rPh>
    <rPh sb="296" eb="298">
      <t>キサイ</t>
    </rPh>
    <rPh sb="299" eb="301">
      <t>ホジョ</t>
    </rPh>
    <rPh sb="301" eb="304">
      <t>タイショウガイ</t>
    </rPh>
    <rPh sb="304" eb="306">
      <t>ケイヒ</t>
    </rPh>
    <rPh sb="307" eb="309">
      <t>キサイ</t>
    </rPh>
    <rPh sb="354" eb="355">
      <t>ゼイ</t>
    </rPh>
    <rPh sb="355" eb="357">
      <t>クブン</t>
    </rPh>
    <rPh sb="359" eb="361">
      <t>タイショウ</t>
    </rPh>
    <rPh sb="361" eb="363">
      <t>ヒモク</t>
    </rPh>
    <rPh sb="387" eb="389">
      <t>ガイトウ</t>
    </rPh>
    <rPh sb="392" eb="394">
      <t>カクニン</t>
    </rPh>
    <rPh sb="395" eb="396">
      <t>ウエ</t>
    </rPh>
    <rPh sb="415" eb="417">
      <t>キサイ</t>
    </rPh>
    <rPh sb="421" eb="423">
      <t>スウリョウ</t>
    </rPh>
    <rPh sb="462" eb="463">
      <t>レイ</t>
    </rPh>
    <rPh sb="464" eb="466">
      <t>コクナイ</t>
    </rPh>
    <rPh sb="466" eb="468">
      <t>リョヒ</t>
    </rPh>
    <rPh sb="474" eb="475">
      <t>エン</t>
    </rPh>
    <rPh sb="477" eb="478">
      <t>ニン</t>
    </rPh>
    <rPh sb="480" eb="481">
      <t>カイ</t>
    </rPh>
    <rPh sb="511" eb="512">
      <t>ギョウ</t>
    </rPh>
    <rPh sb="513" eb="515">
      <t>ツイカ</t>
    </rPh>
    <rPh sb="517" eb="519">
      <t>バンゴウ</t>
    </rPh>
    <rPh sb="532" eb="533">
      <t>ミギ</t>
    </rPh>
    <phoneticPr fontId="5"/>
  </si>
  <si>
    <t>01-08-01</t>
    <phoneticPr fontId="2"/>
  </si>
  <si>
    <t>01-08-02</t>
    <phoneticPr fontId="2"/>
  </si>
  <si>
    <t>01-08-03</t>
    <phoneticPr fontId="2"/>
  </si>
  <si>
    <t>01-09-01</t>
    <phoneticPr fontId="2"/>
  </si>
  <si>
    <t>01-09-02</t>
    <phoneticPr fontId="2"/>
  </si>
  <si>
    <t>01-09-03</t>
    <phoneticPr fontId="2"/>
  </si>
  <si>
    <t>02-02-01</t>
    <phoneticPr fontId="2"/>
  </si>
  <si>
    <t>02-02-02</t>
    <phoneticPr fontId="2"/>
  </si>
  <si>
    <t>02-02-03</t>
    <phoneticPr fontId="2"/>
  </si>
  <si>
    <t>福島県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</si>
</sst>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2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  <font>
      <b/>
      <sz val="18"/>
      <name val="Meiryo UI"/>
      <family val="3"/>
      <charset val="128"/>
    </font>
    <font>
      <sz val="6"/>
      <name val="Meiryo UI"/>
      <family val="2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sz val="14"/>
      <color rgb="FF000000"/>
      <name val="Meiryo UI"/>
      <family val="3"/>
      <charset val="128"/>
    </font>
    <font>
      <b/>
      <sz val="12"/>
      <color rgb="FF000000"/>
      <name val="Meiryo UI"/>
      <family val="3"/>
      <charset val="128"/>
    </font>
    <font>
      <b/>
      <sz val="14"/>
      <color rgb="FF000000"/>
      <name val="Meiryo UI"/>
      <family val="3"/>
      <charset val="128"/>
    </font>
    <font>
      <sz val="11"/>
      <color rgb="FF000000"/>
      <name val="Meiryo UI"/>
      <family val="3"/>
      <charset val="128"/>
    </font>
    <font>
      <b/>
      <sz val="14"/>
      <name val="Meiryo UI"/>
      <family val="3"/>
      <charset val="128"/>
    </font>
    <font>
      <sz val="12"/>
      <color rgb="FF000000"/>
      <name val="Meiryo UI"/>
      <family val="3"/>
      <charset val="128"/>
    </font>
    <font>
      <b/>
      <sz val="11"/>
      <color rgb="FF000000"/>
      <name val="Meiryo UI"/>
      <family val="3"/>
      <charset val="128"/>
    </font>
    <font>
      <sz val="11"/>
      <color theme="1"/>
      <name val="Meiryo UI"/>
      <family val="2"/>
      <charset val="128"/>
    </font>
    <font>
      <sz val="14"/>
      <color rgb="FFFF0000"/>
      <name val="Meiryo UI"/>
      <family val="3"/>
      <charset val="128"/>
    </font>
    <font>
      <sz val="12"/>
      <name val="Meiryo UI"/>
      <family val="3"/>
      <charset val="128"/>
    </font>
    <font>
      <b/>
      <sz val="14"/>
      <color rgb="FFFF0000"/>
      <name val="Meiryo UI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2"/>
      <color rgb="FFFFFF00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6"/>
      <color rgb="FFFF0000"/>
      <name val="游ゴシック"/>
      <family val="3"/>
      <charset val="128"/>
      <scheme val="minor"/>
    </font>
    <font>
      <sz val="14"/>
      <name val="Meiryo UI"/>
      <family val="3"/>
    </font>
    <font>
      <sz val="14"/>
      <color rgb="FF0000FF"/>
      <name val="Meiryo UI"/>
      <family val="3"/>
      <charset val="128"/>
    </font>
    <font>
      <sz val="14"/>
      <color rgb="FF0000FF"/>
      <name val="Meiryo UI"/>
      <family val="3"/>
    </font>
    <font>
      <b/>
      <sz val="18"/>
      <color rgb="FF0000FF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medium">
        <color rgb="FF000000"/>
      </left>
      <right style="thin">
        <color rgb="FF808080"/>
      </right>
      <top style="medium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000000"/>
      </top>
      <bottom style="thin">
        <color rgb="FF808080"/>
      </bottom>
      <diagonal/>
    </border>
    <border>
      <left style="thin">
        <color rgb="FF808080"/>
      </left>
      <right style="medium">
        <color rgb="FF000000"/>
      </right>
      <top style="medium">
        <color rgb="FF000000"/>
      </top>
      <bottom style="thin">
        <color rgb="FF808080"/>
      </bottom>
      <diagonal/>
    </border>
    <border>
      <left style="medium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00000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 style="thin">
        <color rgb="FF808080"/>
      </right>
      <top style="thin">
        <color rgb="FF808080"/>
      </top>
      <bottom style="medium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rgb="FF000000"/>
      </bottom>
      <diagonal/>
    </border>
    <border>
      <left style="thin">
        <color rgb="FF808080"/>
      </left>
      <right style="medium">
        <color rgb="FF000000"/>
      </right>
      <top style="thin">
        <color rgb="FF808080"/>
      </top>
      <bottom style="medium">
        <color rgb="FF000000"/>
      </bottom>
      <diagonal/>
    </border>
    <border>
      <left style="thin">
        <color rgb="FF808080"/>
      </left>
      <right style="medium">
        <color indexed="64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medium">
        <color indexed="64"/>
      </right>
      <top style="thin">
        <color rgb="FF80808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rgb="FF808080"/>
      </right>
      <top style="medium">
        <color indexed="64"/>
      </top>
      <bottom/>
      <diagonal/>
    </border>
    <border>
      <left/>
      <right style="thin">
        <color rgb="FF80808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10" fillId="3" borderId="9" xfId="0" applyFont="1" applyFill="1" applyBorder="1">
      <alignment vertical="center"/>
    </xf>
    <xf numFmtId="0" fontId="10" fillId="3" borderId="11" xfId="0" applyFont="1" applyFill="1" applyBorder="1">
      <alignment vertical="center"/>
    </xf>
    <xf numFmtId="0" fontId="11" fillId="0" borderId="0" xfId="0" applyFont="1">
      <alignment vertical="center"/>
    </xf>
    <xf numFmtId="0" fontId="13" fillId="0" borderId="0" xfId="0" applyFont="1" applyAlignment="1">
      <alignment horizontal="left" vertical="top" wrapText="1"/>
    </xf>
    <xf numFmtId="38" fontId="6" fillId="0" borderId="0" xfId="1" applyFont="1" applyFill="1" applyBorder="1" applyAlignment="1">
      <alignment horizontal="right" vertical="center"/>
    </xf>
    <xf numFmtId="38" fontId="6" fillId="0" borderId="0" xfId="1" applyFont="1" applyFill="1" applyBorder="1">
      <alignment vertical="center"/>
    </xf>
    <xf numFmtId="0" fontId="15" fillId="0" borderId="19" xfId="0" applyFont="1" applyBorder="1">
      <alignment vertical="center"/>
    </xf>
    <xf numFmtId="0" fontId="6" fillId="0" borderId="0" xfId="0" applyFont="1" applyProtection="1">
      <alignment vertical="center"/>
      <protection locked="0"/>
    </xf>
    <xf numFmtId="0" fontId="6" fillId="5" borderId="0" xfId="0" applyFont="1" applyFill="1" applyAlignment="1">
      <alignment horizontal="center" vertical="center" wrapText="1"/>
    </xf>
    <xf numFmtId="38" fontId="6" fillId="5" borderId="0" xfId="1" applyFont="1" applyFill="1" applyBorder="1" applyAlignment="1">
      <alignment vertical="center" shrinkToFit="1"/>
    </xf>
    <xf numFmtId="0" fontId="6" fillId="5" borderId="0" xfId="0" applyFont="1" applyFill="1" applyAlignment="1">
      <alignment horizontal="center" vertical="center"/>
    </xf>
    <xf numFmtId="0" fontId="6" fillId="5" borderId="0" xfId="1" applyNumberFormat="1" applyFont="1" applyFill="1" applyBorder="1" applyAlignment="1">
      <alignment vertical="center" shrinkToFit="1"/>
    </xf>
    <xf numFmtId="0" fontId="6" fillId="5" borderId="0" xfId="0" applyFont="1" applyFill="1" applyAlignment="1">
      <alignment horizontal="center" vertical="center" shrinkToFit="1"/>
    </xf>
    <xf numFmtId="176" fontId="6" fillId="5" borderId="0" xfId="0" applyNumberFormat="1" applyFont="1" applyFill="1">
      <alignment vertical="center"/>
    </xf>
    <xf numFmtId="0" fontId="6" fillId="5" borderId="0" xfId="0" applyFont="1" applyFill="1">
      <alignment vertical="center"/>
    </xf>
    <xf numFmtId="0" fontId="13" fillId="0" borderId="14" xfId="0" applyFont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6" borderId="41" xfId="0" applyFont="1" applyFill="1" applyBorder="1" applyProtection="1">
      <alignment vertical="center"/>
      <protection locked="0"/>
    </xf>
    <xf numFmtId="0" fontId="6" fillId="6" borderId="42" xfId="0" applyFont="1" applyFill="1" applyBorder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0" fontId="10" fillId="0" borderId="14" xfId="0" applyFont="1" applyBorder="1">
      <alignment vertical="center"/>
    </xf>
    <xf numFmtId="0" fontId="6" fillId="0" borderId="14" xfId="0" applyFont="1" applyBorder="1" applyAlignment="1" applyProtection="1">
      <alignment horizontal="left" vertical="center"/>
      <protection locked="0"/>
    </xf>
    <xf numFmtId="0" fontId="15" fillId="0" borderId="41" xfId="0" applyFont="1" applyBorder="1">
      <alignment vertical="center"/>
    </xf>
    <xf numFmtId="0" fontId="6" fillId="6" borderId="43" xfId="0" applyFont="1" applyFill="1" applyBorder="1" applyProtection="1">
      <alignment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38" fontId="6" fillId="0" borderId="19" xfId="1" quotePrefix="1" applyFont="1" applyFill="1" applyBorder="1" applyAlignment="1" applyProtection="1">
      <alignment vertical="center" wrapText="1"/>
      <protection locked="0"/>
    </xf>
    <xf numFmtId="0" fontId="16" fillId="0" borderId="19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38" fontId="6" fillId="0" borderId="19" xfId="1" applyFont="1" applyFill="1" applyBorder="1" applyAlignment="1" applyProtection="1">
      <alignment vertical="center" shrinkToFit="1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19" xfId="1" applyNumberFormat="1" applyFont="1" applyFill="1" applyBorder="1" applyAlignment="1" applyProtection="1">
      <alignment vertical="center" shrinkToFit="1"/>
      <protection locked="0"/>
    </xf>
    <xf numFmtId="0" fontId="6" fillId="0" borderId="19" xfId="0" applyFont="1" applyBorder="1" applyAlignment="1" applyProtection="1">
      <alignment horizontal="center" vertical="center" shrinkToFit="1"/>
      <protection locked="0"/>
    </xf>
    <xf numFmtId="176" fontId="6" fillId="0" borderId="19" xfId="0" applyNumberFormat="1" applyFont="1" applyBorder="1" applyProtection="1">
      <alignment vertical="center"/>
      <protection locked="0"/>
    </xf>
    <xf numFmtId="0" fontId="6" fillId="0" borderId="48" xfId="0" applyFont="1" applyBorder="1" applyProtection="1">
      <alignment vertical="center"/>
      <protection locked="0"/>
    </xf>
    <xf numFmtId="38" fontId="6" fillId="0" borderId="49" xfId="1" quotePrefix="1" applyFont="1" applyFill="1" applyBorder="1" applyAlignment="1" applyProtection="1">
      <alignment vertical="center" wrapText="1"/>
      <protection locked="0"/>
    </xf>
    <xf numFmtId="0" fontId="16" fillId="0" borderId="49" xfId="0" applyFont="1" applyBorder="1" applyAlignment="1" applyProtection="1">
      <alignment vertical="center" wrapText="1"/>
      <protection locked="0"/>
    </xf>
    <xf numFmtId="0" fontId="6" fillId="0" borderId="49" xfId="0" applyFont="1" applyBorder="1" applyAlignment="1" applyProtection="1">
      <alignment horizontal="center" vertical="center" wrapText="1"/>
      <protection locked="0"/>
    </xf>
    <xf numFmtId="38" fontId="6" fillId="0" borderId="49" xfId="1" applyFont="1" applyFill="1" applyBorder="1" applyAlignment="1" applyProtection="1">
      <alignment vertical="center" shrinkToFit="1"/>
      <protection locked="0"/>
    </xf>
    <xf numFmtId="0" fontId="6" fillId="0" borderId="49" xfId="0" applyFont="1" applyBorder="1" applyAlignment="1" applyProtection="1">
      <alignment horizontal="center" vertical="center"/>
      <protection locked="0"/>
    </xf>
    <xf numFmtId="0" fontId="6" fillId="0" borderId="49" xfId="1" applyNumberFormat="1" applyFont="1" applyFill="1" applyBorder="1" applyAlignment="1" applyProtection="1">
      <alignment vertical="center" shrinkToFit="1"/>
      <protection locked="0"/>
    </xf>
    <xf numFmtId="0" fontId="6" fillId="0" borderId="49" xfId="0" applyFont="1" applyBorder="1" applyAlignment="1" applyProtection="1">
      <alignment horizontal="center" vertical="center" shrinkToFit="1"/>
      <protection locked="0"/>
    </xf>
    <xf numFmtId="176" fontId="6" fillId="0" borderId="49" xfId="0" applyNumberFormat="1" applyFont="1" applyBorder="1" applyProtection="1">
      <alignment vertical="center"/>
      <protection locked="0"/>
    </xf>
    <xf numFmtId="0" fontId="6" fillId="0" borderId="50" xfId="0" applyFont="1" applyBorder="1" applyProtection="1">
      <alignment vertical="center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1" fontId="6" fillId="0" borderId="19" xfId="1" quotePrefix="1" applyNumberFormat="1" applyFont="1" applyFill="1" applyBorder="1" applyAlignment="1" applyProtection="1">
      <alignment vertical="center" wrapText="1"/>
      <protection locked="0"/>
    </xf>
    <xf numFmtId="38" fontId="6" fillId="0" borderId="53" xfId="1" quotePrefix="1" applyFont="1" applyFill="1" applyBorder="1" applyAlignment="1" applyProtection="1">
      <alignment vertical="center" wrapText="1"/>
      <protection locked="0"/>
    </xf>
    <xf numFmtId="0" fontId="16" fillId="0" borderId="53" xfId="0" applyFont="1" applyBorder="1" applyAlignment="1" applyProtection="1">
      <alignment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38" fontId="6" fillId="0" borderId="53" xfId="1" applyFont="1" applyFill="1" applyBorder="1" applyAlignment="1" applyProtection="1">
      <alignment vertical="center" shrinkToFit="1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3" xfId="1" applyNumberFormat="1" applyFont="1" applyFill="1" applyBorder="1" applyAlignment="1" applyProtection="1">
      <alignment vertical="center" shrinkToFit="1"/>
      <protection locked="0"/>
    </xf>
    <xf numFmtId="0" fontId="6" fillId="0" borderId="53" xfId="0" applyFont="1" applyBorder="1" applyAlignment="1" applyProtection="1">
      <alignment horizontal="center" vertical="center" shrinkToFit="1"/>
      <protection locked="0"/>
    </xf>
    <xf numFmtId="176" fontId="6" fillId="0" borderId="53" xfId="0" applyNumberFormat="1" applyFont="1" applyBorder="1" applyProtection="1">
      <alignment vertical="center"/>
      <protection locked="0"/>
    </xf>
    <xf numFmtId="0" fontId="6" fillId="0" borderId="54" xfId="0" applyFont="1" applyBorder="1" applyProtection="1">
      <alignment vertical="center"/>
      <protection locked="0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3" fillId="0" borderId="19" xfId="0" applyFont="1" applyBorder="1" applyAlignment="1" applyProtection="1">
      <alignment horizontal="center" vertical="center" shrinkToFit="1"/>
      <protection locked="0"/>
    </xf>
    <xf numFmtId="0" fontId="6" fillId="8" borderId="45" xfId="0" applyFont="1" applyFill="1" applyBorder="1" applyAlignment="1">
      <alignment horizontal="left" vertical="center"/>
    </xf>
    <xf numFmtId="0" fontId="6" fillId="8" borderId="45" xfId="0" applyFont="1" applyFill="1" applyBorder="1" applyAlignment="1">
      <alignment horizontal="center" vertical="center" wrapText="1"/>
    </xf>
    <xf numFmtId="0" fontId="6" fillId="8" borderId="45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3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13" xfId="0" applyFont="1" applyFill="1" applyBorder="1" applyProtection="1">
      <alignment vertical="center"/>
      <protection locked="0"/>
    </xf>
    <xf numFmtId="0" fontId="6" fillId="8" borderId="0" xfId="0" applyFont="1" applyFill="1" applyProtection="1">
      <alignment vertical="center"/>
      <protection locked="0"/>
    </xf>
    <xf numFmtId="38" fontId="6" fillId="8" borderId="45" xfId="1" applyFont="1" applyFill="1" applyBorder="1" applyAlignment="1" applyProtection="1">
      <alignment horizontal="left" vertical="center" wrapText="1"/>
      <protection locked="0"/>
    </xf>
    <xf numFmtId="0" fontId="6" fillId="8" borderId="45" xfId="0" applyFont="1" applyFill="1" applyBorder="1" applyAlignment="1" applyProtection="1">
      <alignment horizontal="center" vertical="center" wrapText="1"/>
      <protection locked="0"/>
    </xf>
    <xf numFmtId="38" fontId="6" fillId="8" borderId="45" xfId="1" applyFont="1" applyFill="1" applyBorder="1" applyAlignment="1" applyProtection="1">
      <alignment vertical="center" shrinkToFit="1"/>
      <protection locked="0"/>
    </xf>
    <xf numFmtId="0" fontId="6" fillId="8" borderId="45" xfId="0" applyFont="1" applyFill="1" applyBorder="1" applyAlignment="1" applyProtection="1">
      <alignment horizontal="center" vertical="center"/>
      <protection locked="0"/>
    </xf>
    <xf numFmtId="0" fontId="6" fillId="8" borderId="45" xfId="1" applyNumberFormat="1" applyFont="1" applyFill="1" applyBorder="1" applyAlignment="1" applyProtection="1">
      <alignment vertical="center" shrinkToFit="1"/>
      <protection locked="0"/>
    </xf>
    <xf numFmtId="0" fontId="6" fillId="8" borderId="45" xfId="0" applyFont="1" applyFill="1" applyBorder="1" applyAlignment="1" applyProtection="1">
      <alignment horizontal="center" vertical="center" shrinkToFit="1"/>
      <protection locked="0"/>
    </xf>
    <xf numFmtId="176" fontId="6" fillId="8" borderId="45" xfId="0" applyNumberFormat="1" applyFont="1" applyFill="1" applyBorder="1" applyProtection="1">
      <alignment vertical="center"/>
      <protection locked="0"/>
    </xf>
    <xf numFmtId="0" fontId="6" fillId="8" borderId="11" xfId="0" applyFont="1" applyFill="1" applyBorder="1" applyProtection="1">
      <alignment vertical="center"/>
      <protection locked="0"/>
    </xf>
    <xf numFmtId="0" fontId="6" fillId="8" borderId="16" xfId="0" applyFont="1" applyFill="1" applyBorder="1" applyProtection="1">
      <alignment vertical="center"/>
      <protection locked="0"/>
    </xf>
    <xf numFmtId="0" fontId="6" fillId="8" borderId="18" xfId="0" applyFont="1" applyFill="1" applyBorder="1" applyProtection="1">
      <alignment vertical="center"/>
      <protection locked="0"/>
    </xf>
    <xf numFmtId="0" fontId="20" fillId="9" borderId="0" xfId="0" applyFont="1" applyFill="1">
      <alignment vertical="center"/>
    </xf>
    <xf numFmtId="38" fontId="23" fillId="0" borderId="19" xfId="1" quotePrefix="1" applyFont="1" applyFill="1" applyBorder="1" applyAlignment="1" applyProtection="1">
      <alignment vertical="center" wrapText="1"/>
      <protection locked="0"/>
    </xf>
    <xf numFmtId="0" fontId="6" fillId="0" borderId="53" xfId="0" applyFont="1" applyBorder="1" applyAlignment="1" applyProtection="1">
      <alignment vertical="center" wrapText="1"/>
      <protection locked="0"/>
    </xf>
    <xf numFmtId="0" fontId="6" fillId="0" borderId="49" xfId="0" applyFont="1" applyBorder="1" applyAlignment="1" applyProtection="1">
      <alignment vertical="center" wrapText="1"/>
      <protection locked="0"/>
    </xf>
    <xf numFmtId="38" fontId="12" fillId="8" borderId="9" xfId="1" applyFont="1" applyFill="1" applyBorder="1" applyAlignment="1" applyProtection="1">
      <alignment horizontal="left" vertical="center" wrapText="1"/>
      <protection locked="0"/>
    </xf>
    <xf numFmtId="38" fontId="12" fillId="8" borderId="10" xfId="1" applyFont="1" applyFill="1" applyBorder="1" applyAlignment="1" applyProtection="1">
      <alignment horizontal="left" vertical="center" wrapText="1"/>
      <protection locked="0"/>
    </xf>
    <xf numFmtId="38" fontId="6" fillId="6" borderId="39" xfId="1" applyFont="1" applyFill="1" applyBorder="1" applyAlignment="1" applyProtection="1">
      <alignment horizontal="left" vertical="center" wrapText="1"/>
      <protection locked="0"/>
    </xf>
    <xf numFmtId="38" fontId="6" fillId="6" borderId="52" xfId="1" applyFont="1" applyFill="1" applyBorder="1" applyAlignment="1" applyProtection="1">
      <alignment horizontal="left" vertical="center" wrapText="1"/>
      <protection locked="0"/>
    </xf>
    <xf numFmtId="38" fontId="24" fillId="6" borderId="46" xfId="1" applyFont="1" applyFill="1" applyBorder="1" applyAlignment="1" applyProtection="1">
      <alignment horizontal="left" vertical="center" wrapText="1"/>
      <protection locked="0"/>
    </xf>
    <xf numFmtId="38" fontId="24" fillId="6" borderId="51" xfId="1" applyFont="1" applyFill="1" applyBorder="1" applyAlignment="1" applyProtection="1">
      <alignment horizontal="left" vertical="center" wrapText="1"/>
      <protection locked="0"/>
    </xf>
    <xf numFmtId="38" fontId="6" fillId="6" borderId="39" xfId="1" applyFont="1" applyFill="1" applyBorder="1" applyAlignment="1" applyProtection="1">
      <alignment vertical="center" wrapText="1"/>
      <protection locked="0"/>
    </xf>
    <xf numFmtId="38" fontId="6" fillId="6" borderId="52" xfId="1" applyFont="1" applyFill="1" applyBorder="1" applyAlignment="1" applyProtection="1">
      <alignment vertical="center" wrapText="1"/>
      <protection locked="0"/>
    </xf>
    <xf numFmtId="38" fontId="24" fillId="6" borderId="46" xfId="1" applyFont="1" applyFill="1" applyBorder="1" applyAlignment="1" applyProtection="1">
      <alignment vertical="center" wrapText="1"/>
      <protection locked="0"/>
    </xf>
    <xf numFmtId="38" fontId="24" fillId="6" borderId="51" xfId="1" applyFont="1" applyFill="1" applyBorder="1" applyAlignment="1" applyProtection="1">
      <alignment vertical="center" wrapText="1"/>
      <protection locked="0"/>
    </xf>
    <xf numFmtId="0" fontId="23" fillId="6" borderId="39" xfId="0" applyFont="1" applyFill="1" applyBorder="1" applyAlignment="1" applyProtection="1">
      <alignment horizontal="center" vertical="center"/>
      <protection locked="0"/>
    </xf>
    <xf numFmtId="0" fontId="23" fillId="6" borderId="52" xfId="0" applyFont="1" applyFill="1" applyBorder="1" applyAlignment="1" applyProtection="1">
      <alignment horizontal="center" vertical="center"/>
      <protection locked="0"/>
    </xf>
    <xf numFmtId="0" fontId="25" fillId="6" borderId="58" xfId="0" applyFont="1" applyFill="1" applyBorder="1" applyAlignment="1" applyProtection="1">
      <alignment horizontal="left" vertical="center"/>
      <protection locked="0"/>
    </xf>
    <xf numFmtId="0" fontId="24" fillId="6" borderId="46" xfId="0" applyFont="1" applyFill="1" applyBorder="1" applyAlignment="1" applyProtection="1">
      <alignment horizontal="left" vertical="center"/>
      <protection locked="0"/>
    </xf>
    <xf numFmtId="0" fontId="24" fillId="6" borderId="51" xfId="0" applyFont="1" applyFill="1" applyBorder="1" applyAlignment="1" applyProtection="1">
      <alignment horizontal="left" vertical="center"/>
      <protection locked="0"/>
    </xf>
    <xf numFmtId="38" fontId="6" fillId="6" borderId="39" xfId="1" applyFont="1" applyFill="1" applyBorder="1" applyAlignment="1" applyProtection="1">
      <alignment horizontal="center" vertical="center" wrapText="1"/>
      <protection locked="0"/>
    </xf>
    <xf numFmtId="38" fontId="6" fillId="6" borderId="52" xfId="1" applyFont="1" applyFill="1" applyBorder="1" applyAlignment="1" applyProtection="1">
      <alignment horizontal="center" vertical="center" wrapText="1"/>
      <protection locked="0"/>
    </xf>
    <xf numFmtId="38" fontId="24" fillId="6" borderId="58" xfId="1" applyFont="1" applyFill="1" applyBorder="1" applyAlignment="1" applyProtection="1">
      <alignment horizontal="left" vertical="center" wrapText="1"/>
      <protection locked="0"/>
    </xf>
    <xf numFmtId="38" fontId="6" fillId="6" borderId="40" xfId="1" applyFont="1" applyFill="1" applyBorder="1" applyAlignment="1" applyProtection="1">
      <alignment horizontal="center" vertical="center" wrapText="1"/>
      <protection locked="0"/>
    </xf>
    <xf numFmtId="0" fontId="6" fillId="8" borderId="13" xfId="0" applyFont="1" applyFill="1" applyBorder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12" fillId="8" borderId="9" xfId="0" applyFont="1" applyFill="1" applyBorder="1" applyAlignment="1">
      <alignment horizontal="left" vertical="center"/>
    </xf>
    <xf numFmtId="0" fontId="12" fillId="8" borderId="10" xfId="0" applyFont="1" applyFill="1" applyBorder="1" applyAlignment="1">
      <alignment horizontal="left" vertical="center"/>
    </xf>
    <xf numFmtId="0" fontId="6" fillId="6" borderId="39" xfId="0" applyFont="1" applyFill="1" applyBorder="1" applyAlignment="1">
      <alignment horizontal="left" vertical="center"/>
    </xf>
    <xf numFmtId="0" fontId="6" fillId="6" borderId="52" xfId="0" applyFont="1" applyFill="1" applyBorder="1" applyAlignment="1">
      <alignment horizontal="left" vertical="center"/>
    </xf>
    <xf numFmtId="0" fontId="24" fillId="6" borderId="58" xfId="0" applyFont="1" applyFill="1" applyBorder="1" applyAlignment="1">
      <alignment horizontal="left" vertical="center"/>
    </xf>
    <xf numFmtId="0" fontId="24" fillId="6" borderId="46" xfId="0" applyFont="1" applyFill="1" applyBorder="1" applyAlignment="1">
      <alignment horizontal="left" vertical="center"/>
    </xf>
    <xf numFmtId="0" fontId="24" fillId="6" borderId="51" xfId="0" applyFont="1" applyFill="1" applyBorder="1" applyAlignment="1">
      <alignment horizontal="left" vertical="center"/>
    </xf>
    <xf numFmtId="0" fontId="6" fillId="8" borderId="13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38" fontId="6" fillId="0" borderId="31" xfId="1" applyFont="1" applyFill="1" applyBorder="1" applyAlignment="1">
      <alignment horizontal="right" vertical="center"/>
    </xf>
    <xf numFmtId="38" fontId="6" fillId="0" borderId="34" xfId="1" applyFont="1" applyFill="1" applyBorder="1" applyAlignment="1">
      <alignment horizontal="right" vertical="center"/>
    </xf>
    <xf numFmtId="0" fontId="6" fillId="0" borderId="3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27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38" fontId="6" fillId="0" borderId="28" xfId="1" applyFont="1" applyFill="1" applyBorder="1" applyAlignment="1">
      <alignment horizontal="right" vertical="center"/>
    </xf>
    <xf numFmtId="0" fontId="6" fillId="0" borderId="29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/>
    </xf>
    <xf numFmtId="56" fontId="8" fillId="0" borderId="1" xfId="0" quotePrefix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0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4</xdr:row>
          <xdr:rowOff>12700</xdr:rowOff>
        </xdr:from>
        <xdr:to>
          <xdr:col>13</xdr:col>
          <xdr:colOff>323850</xdr:colOff>
          <xdr:row>5</xdr:row>
          <xdr:rowOff>184150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積算内容に誤りなし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476250</xdr:colOff>
          <xdr:row>30</xdr:row>
          <xdr:rowOff>0</xdr:rowOff>
        </xdr:from>
        <xdr:to>
          <xdr:col>4</xdr:col>
          <xdr:colOff>1060450</xdr:colOff>
          <xdr:row>30</xdr:row>
          <xdr:rowOff>241300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476250</xdr:colOff>
          <xdr:row>31</xdr:row>
          <xdr:rowOff>19050</xdr:rowOff>
        </xdr:from>
        <xdr:to>
          <xdr:col>4</xdr:col>
          <xdr:colOff>1066800</xdr:colOff>
          <xdr:row>32</xdr:row>
          <xdr:rowOff>6350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482600</xdr:colOff>
          <xdr:row>32</xdr:row>
          <xdr:rowOff>25400</xdr:rowOff>
        </xdr:from>
        <xdr:to>
          <xdr:col>4</xdr:col>
          <xdr:colOff>1079500</xdr:colOff>
          <xdr:row>33</xdr:row>
          <xdr:rowOff>19050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449036</xdr:colOff>
      <xdr:row>28</xdr:row>
      <xdr:rowOff>122464</xdr:rowOff>
    </xdr:from>
    <xdr:ext cx="8953500" cy="1374321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9C47AAF-5D26-4F2B-88F0-04AB082307D5}"/>
            </a:ext>
          </a:extLst>
        </xdr:cNvPr>
        <xdr:cNvSpPr txBox="1"/>
      </xdr:nvSpPr>
      <xdr:spPr>
        <a:xfrm>
          <a:off x="7551511" y="6602639"/>
          <a:ext cx="8953500" cy="137432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ja-JP" altLang="en-US" sz="2000" b="1" kern="1200">
              <a:solidFill>
                <a:srgbClr val="FF0000"/>
              </a:solidFill>
            </a:rPr>
            <a:t>記載例</a:t>
          </a:r>
          <a:endParaRPr kumimoji="1" lang="en-US" altLang="ja-JP" sz="2000" b="1" kern="1200">
            <a:solidFill>
              <a:srgbClr val="FF0000"/>
            </a:solidFill>
          </a:endParaRPr>
        </a:p>
        <a:p>
          <a:r>
            <a:rPr kumimoji="1" lang="ja-JP" altLang="en-US" sz="2000" b="1" kern="1200">
              <a:solidFill>
                <a:srgbClr val="FF0000"/>
              </a:solidFill>
            </a:rPr>
            <a:t>施策①：都内で県産品の魅力発信イベントを主催</a:t>
          </a:r>
          <a:endParaRPr kumimoji="1" lang="en-US" altLang="ja-JP" sz="2000" b="1" kern="1200">
            <a:solidFill>
              <a:srgbClr val="FF0000"/>
            </a:solidFill>
          </a:endParaRPr>
        </a:p>
        <a:p>
          <a:r>
            <a:rPr kumimoji="1" lang="ja-JP" altLang="en-US" sz="2000" b="1" kern="1200">
              <a:solidFill>
                <a:srgbClr val="FF0000"/>
              </a:solidFill>
            </a:rPr>
            <a:t>施策②：仙台で開催される■■</a:t>
          </a:r>
          <a:r>
            <a:rPr kumimoji="1" lang="en-US" altLang="ja-JP" sz="2000" b="1" kern="1200">
              <a:solidFill>
                <a:srgbClr val="FF0000"/>
              </a:solidFill>
            </a:rPr>
            <a:t>EXPO</a:t>
          </a:r>
          <a:r>
            <a:rPr kumimoji="1" lang="ja-JP" altLang="en-US" sz="2000" b="1" kern="1200">
              <a:solidFill>
                <a:srgbClr val="FF0000"/>
              </a:solidFill>
            </a:rPr>
            <a:t>へ出展し、常磐ものの魅力を発信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4</xdr:row>
          <xdr:rowOff>12700</xdr:rowOff>
        </xdr:from>
        <xdr:to>
          <xdr:col>13</xdr:col>
          <xdr:colOff>323850</xdr:colOff>
          <xdr:row>5</xdr:row>
          <xdr:rowOff>184150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積算内容に誤りなし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469900</xdr:colOff>
          <xdr:row>30</xdr:row>
          <xdr:rowOff>0</xdr:rowOff>
        </xdr:from>
        <xdr:to>
          <xdr:col>4</xdr:col>
          <xdr:colOff>1054100</xdr:colOff>
          <xdr:row>30</xdr:row>
          <xdr:rowOff>241300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476250</xdr:colOff>
          <xdr:row>31</xdr:row>
          <xdr:rowOff>25400</xdr:rowOff>
        </xdr:from>
        <xdr:to>
          <xdr:col>4</xdr:col>
          <xdr:colOff>1054100</xdr:colOff>
          <xdr:row>32</xdr:row>
          <xdr:rowOff>12700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476250</xdr:colOff>
          <xdr:row>32</xdr:row>
          <xdr:rowOff>19050</xdr:rowOff>
        </xdr:from>
        <xdr:to>
          <xdr:col>4</xdr:col>
          <xdr:colOff>1054100</xdr:colOff>
          <xdr:row>33</xdr:row>
          <xdr:rowOff>12700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9"/>
  <sheetViews>
    <sheetView tabSelected="1" view="pageBreakPreview" topLeftCell="D1" zoomScale="85" zoomScaleNormal="85" zoomScaleSheetLayoutView="85" workbookViewId="0">
      <selection activeCell="F3" sqref="F3"/>
    </sheetView>
  </sheetViews>
  <sheetFormatPr defaultRowHeight="20" x14ac:dyDescent="0.55000000000000004"/>
  <cols>
    <col min="1" max="1" width="1.58203125" customWidth="1"/>
    <col min="2" max="4" width="2.58203125" customWidth="1"/>
    <col min="5" max="5" width="14.75" customWidth="1"/>
    <col min="6" max="6" width="69" customWidth="1"/>
    <col min="7" max="7" width="29.25" customWidth="1"/>
    <col min="10" max="10" width="14.08203125" customWidth="1"/>
    <col min="11" max="11" width="6.83203125" customWidth="1"/>
    <col min="12" max="12" width="5.33203125" customWidth="1"/>
    <col min="13" max="13" width="6.58203125" customWidth="1"/>
    <col min="14" max="14" width="6.83203125" customWidth="1"/>
    <col min="15" max="15" width="3.5" customWidth="1"/>
    <col min="16" max="16" width="6.5" customWidth="1"/>
    <col min="17" max="17" width="6.75" customWidth="1"/>
    <col min="18" max="18" width="4.5" customWidth="1"/>
    <col min="19" max="19" width="3.75" customWidth="1"/>
    <col min="20" max="20" width="22.08203125" customWidth="1"/>
    <col min="21" max="21" width="4.33203125" customWidth="1"/>
    <col min="22" max="22" width="1.58203125" customWidth="1"/>
    <col min="23" max="23" width="1.83203125" customWidth="1"/>
    <col min="24" max="24" width="8.6640625" style="61"/>
  </cols>
  <sheetData>
    <row r="1" spans="1:22" ht="25" thickBot="1" x14ac:dyDescent="0.6">
      <c r="A1" s="156" t="s">
        <v>47</v>
      </c>
      <c r="B1" s="157"/>
      <c r="C1" s="157"/>
      <c r="D1" s="157"/>
      <c r="E1" s="157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9"/>
    </row>
    <row r="2" spans="1:22" ht="20.5" thickBot="1" x14ac:dyDescent="0.6">
      <c r="A2" s="1"/>
      <c r="B2" s="1"/>
      <c r="C2" s="1"/>
      <c r="D2" s="1"/>
      <c r="E2" s="1"/>
      <c r="F2" s="2"/>
      <c r="G2" s="2"/>
      <c r="H2" s="2"/>
      <c r="I2" s="2"/>
      <c r="J2" s="2"/>
      <c r="K2" s="3"/>
      <c r="L2" s="3"/>
      <c r="M2" s="2"/>
      <c r="N2" s="2"/>
      <c r="O2" s="3"/>
      <c r="P2" s="2"/>
      <c r="Q2" s="2"/>
      <c r="R2" s="3"/>
      <c r="S2" s="3"/>
      <c r="T2" s="1"/>
      <c r="U2" s="2"/>
      <c r="V2" s="1"/>
    </row>
    <row r="3" spans="1:22" ht="32.25" customHeight="1" thickBot="1" x14ac:dyDescent="0.6">
      <c r="A3" s="1"/>
      <c r="B3" s="1"/>
      <c r="C3" s="1"/>
      <c r="D3" s="1"/>
      <c r="E3" s="22" t="s">
        <v>4</v>
      </c>
      <c r="F3" s="31" t="s">
        <v>107</v>
      </c>
      <c r="G3" s="28"/>
      <c r="H3" s="4" t="s">
        <v>5</v>
      </c>
      <c r="I3" s="160" t="s">
        <v>156</v>
      </c>
      <c r="J3" s="161"/>
      <c r="K3" s="5"/>
      <c r="L3" s="162" t="s">
        <v>6</v>
      </c>
      <c r="M3" s="163"/>
      <c r="N3" s="164" t="s">
        <v>0</v>
      </c>
      <c r="O3" s="165"/>
      <c r="P3" s="166"/>
      <c r="Q3" s="5"/>
      <c r="R3" s="167" t="s">
        <v>7</v>
      </c>
      <c r="S3" s="163"/>
      <c r="T3" s="168" t="str">
        <f>IF(AND(I3="福島県",I5="大企業"),"1/2",IF(AND(I3="福島県",I5="大企業以外"),"2/3",IF(AND(I3="12市町村",I5="大企業"),"2/3",IF(AND(I3="12市町村",I5="大企業以外"),"10/10",""))))</f>
        <v>2/3</v>
      </c>
      <c r="U3" s="169"/>
      <c r="V3" s="1"/>
    </row>
    <row r="4" spans="1:22" ht="20.5" thickBot="1" x14ac:dyDescent="0.6">
      <c r="A4" s="1"/>
      <c r="B4" s="1"/>
      <c r="C4" s="1"/>
      <c r="D4" s="1"/>
      <c r="E4" s="1"/>
      <c r="F4" s="1"/>
      <c r="G4" s="1"/>
      <c r="H4" s="3"/>
      <c r="I4" s="3"/>
      <c r="J4" s="1"/>
      <c r="K4" s="3"/>
      <c r="L4" s="3"/>
      <c r="M4" s="1"/>
      <c r="N4" s="1"/>
      <c r="O4" s="3"/>
      <c r="P4" s="1"/>
      <c r="Q4" s="1"/>
      <c r="R4" s="3"/>
      <c r="S4" s="3"/>
      <c r="T4" s="1"/>
      <c r="U4" s="1"/>
      <c r="V4" s="1"/>
    </row>
    <row r="5" spans="1:22" x14ac:dyDescent="0.55000000000000004">
      <c r="A5" s="1"/>
      <c r="B5" s="1"/>
      <c r="C5" s="1"/>
      <c r="D5" s="1"/>
      <c r="E5" s="6" t="s">
        <v>8</v>
      </c>
      <c r="F5" s="7"/>
      <c r="G5" s="27"/>
      <c r="H5" s="170" t="s">
        <v>9</v>
      </c>
      <c r="I5" s="172" t="s">
        <v>1</v>
      </c>
      <c r="J5" s="173"/>
      <c r="K5" s="8"/>
      <c r="L5" s="176"/>
      <c r="M5" s="177"/>
      <c r="N5" s="178"/>
      <c r="O5" s="3"/>
      <c r="P5" s="147"/>
      <c r="Q5" s="147"/>
      <c r="R5" s="147"/>
      <c r="S5" s="147"/>
      <c r="T5" s="147"/>
      <c r="U5" s="147"/>
      <c r="V5" s="1"/>
    </row>
    <row r="6" spans="1:22" ht="20.5" thickBot="1" x14ac:dyDescent="0.6">
      <c r="A6" s="1"/>
      <c r="B6" s="1"/>
      <c r="C6" s="1"/>
      <c r="D6" s="1"/>
      <c r="E6" s="152" t="s">
        <v>146</v>
      </c>
      <c r="F6" s="153"/>
      <c r="G6" s="21"/>
      <c r="H6" s="171"/>
      <c r="I6" s="174"/>
      <c r="J6" s="175"/>
      <c r="K6" s="8"/>
      <c r="L6" s="179"/>
      <c r="M6" s="180"/>
      <c r="N6" s="181"/>
      <c r="O6" s="3"/>
      <c r="P6" s="147"/>
      <c r="Q6" s="147"/>
      <c r="R6" s="147"/>
      <c r="S6" s="147"/>
      <c r="T6" s="147"/>
      <c r="U6" s="147"/>
      <c r="V6" s="1"/>
    </row>
    <row r="7" spans="1:22" ht="20.5" thickBot="1" x14ac:dyDescent="0.6">
      <c r="A7" s="1"/>
      <c r="B7" s="1"/>
      <c r="C7" s="1"/>
      <c r="D7" s="1"/>
      <c r="E7" s="152"/>
      <c r="F7" s="153"/>
      <c r="G7" s="9"/>
      <c r="H7" s="8"/>
      <c r="I7" s="8"/>
      <c r="J7" s="8"/>
      <c r="K7" s="8"/>
      <c r="L7" s="8"/>
      <c r="M7" s="8"/>
      <c r="N7" s="8"/>
      <c r="O7" s="3"/>
      <c r="P7" s="146"/>
      <c r="Q7" s="146"/>
      <c r="R7" s="146"/>
      <c r="S7" s="146"/>
      <c r="T7" s="11"/>
      <c r="U7" s="1"/>
      <c r="V7" s="1"/>
    </row>
    <row r="8" spans="1:22" ht="14.25" customHeight="1" x14ac:dyDescent="0.55000000000000004">
      <c r="A8" s="1"/>
      <c r="B8" s="1"/>
      <c r="C8" s="1"/>
      <c r="D8" s="1"/>
      <c r="E8" s="152"/>
      <c r="F8" s="153"/>
      <c r="G8" s="9"/>
      <c r="H8" s="148" t="s">
        <v>11</v>
      </c>
      <c r="I8" s="149"/>
      <c r="J8" s="149"/>
      <c r="K8" s="150">
        <f>SUMIFS($T$41:$T$98,$H$41:$H$98,"対象",$I$41:$I$98,"課税")</f>
        <v>8103560</v>
      </c>
      <c r="L8" s="150"/>
      <c r="M8" s="150"/>
      <c r="N8" s="151" t="s">
        <v>12</v>
      </c>
      <c r="O8" s="3"/>
      <c r="P8" s="146"/>
      <c r="Q8" s="146"/>
      <c r="R8" s="146"/>
      <c r="S8" s="146"/>
      <c r="T8" s="11"/>
      <c r="U8" s="1"/>
      <c r="V8" s="1"/>
    </row>
    <row r="9" spans="1:22" ht="14.25" customHeight="1" x14ac:dyDescent="0.55000000000000004">
      <c r="A9" s="1"/>
      <c r="B9" s="1"/>
      <c r="C9" s="1"/>
      <c r="D9" s="1"/>
      <c r="E9" s="152"/>
      <c r="F9" s="153"/>
      <c r="G9" s="9"/>
      <c r="H9" s="133"/>
      <c r="I9" s="134"/>
      <c r="J9" s="134"/>
      <c r="K9" s="137"/>
      <c r="L9" s="137"/>
      <c r="M9" s="137"/>
      <c r="N9" s="139"/>
      <c r="O9" s="3"/>
      <c r="P9" s="146"/>
      <c r="Q9" s="146"/>
      <c r="R9" s="146"/>
      <c r="S9" s="146"/>
      <c r="T9" s="11"/>
      <c r="U9" s="1"/>
      <c r="V9" s="1"/>
    </row>
    <row r="10" spans="1:22" ht="14.25" customHeight="1" x14ac:dyDescent="0.55000000000000004">
      <c r="A10" s="1"/>
      <c r="B10" s="1"/>
      <c r="C10" s="1"/>
      <c r="D10" s="1"/>
      <c r="E10" s="152"/>
      <c r="F10" s="153"/>
      <c r="G10" s="9"/>
      <c r="H10" s="133" t="s">
        <v>13</v>
      </c>
      <c r="I10" s="134"/>
      <c r="J10" s="134"/>
      <c r="K10" s="137">
        <f>SUMIFS($T$41:$T$98,$H$41:$H$98,"対象",$I$41:$I$98,"非課税")</f>
        <v>0</v>
      </c>
      <c r="L10" s="137"/>
      <c r="M10" s="137"/>
      <c r="N10" s="139" t="s">
        <v>12</v>
      </c>
      <c r="O10" s="3"/>
      <c r="P10" s="146"/>
      <c r="Q10" s="146"/>
      <c r="R10" s="146"/>
      <c r="S10" s="146"/>
      <c r="T10" s="11"/>
      <c r="U10" s="1"/>
      <c r="V10" s="1"/>
    </row>
    <row r="11" spans="1:22" ht="14.25" customHeight="1" x14ac:dyDescent="0.55000000000000004">
      <c r="A11" s="1"/>
      <c r="B11" s="1"/>
      <c r="C11" s="1"/>
      <c r="D11" s="1"/>
      <c r="E11" s="152"/>
      <c r="F11" s="153"/>
      <c r="G11" s="9"/>
      <c r="H11" s="133"/>
      <c r="I11" s="134"/>
      <c r="J11" s="134"/>
      <c r="K11" s="137"/>
      <c r="L11" s="137"/>
      <c r="M11" s="137"/>
      <c r="N11" s="139"/>
      <c r="O11" s="3"/>
      <c r="P11" s="146"/>
      <c r="Q11" s="146"/>
      <c r="R11" s="146"/>
      <c r="S11" s="146"/>
      <c r="T11" s="11"/>
      <c r="U11" s="1"/>
      <c r="V11" s="1"/>
    </row>
    <row r="12" spans="1:22" ht="14.25" customHeight="1" x14ac:dyDescent="0.55000000000000004">
      <c r="A12" s="1"/>
      <c r="B12" s="1"/>
      <c r="C12" s="1"/>
      <c r="D12" s="1"/>
      <c r="E12" s="152"/>
      <c r="F12" s="153"/>
      <c r="G12" s="9"/>
      <c r="H12" s="133" t="s">
        <v>14</v>
      </c>
      <c r="I12" s="134"/>
      <c r="J12" s="134"/>
      <c r="K12" s="137">
        <f>SUMIFS($T$41:$T$98,$H$41:$H$98,"対象",$I$41:$I$98,"軽減")</f>
        <v>300000</v>
      </c>
      <c r="L12" s="137"/>
      <c r="M12" s="137"/>
      <c r="N12" s="139" t="s">
        <v>12</v>
      </c>
      <c r="O12" s="3"/>
      <c r="P12" s="146"/>
      <c r="Q12" s="146"/>
      <c r="R12" s="146"/>
      <c r="S12" s="146"/>
      <c r="T12" s="11"/>
      <c r="U12" s="1"/>
      <c r="V12" s="1"/>
    </row>
    <row r="13" spans="1:22" ht="14.25" customHeight="1" x14ac:dyDescent="0.55000000000000004">
      <c r="A13" s="1"/>
      <c r="B13" s="1"/>
      <c r="C13" s="1"/>
      <c r="D13" s="1"/>
      <c r="E13" s="152"/>
      <c r="F13" s="153"/>
      <c r="G13" s="9"/>
      <c r="H13" s="133"/>
      <c r="I13" s="134"/>
      <c r="J13" s="134"/>
      <c r="K13" s="137"/>
      <c r="L13" s="137"/>
      <c r="M13" s="137"/>
      <c r="N13" s="139"/>
      <c r="O13" s="3"/>
      <c r="P13" s="146"/>
      <c r="Q13" s="146"/>
      <c r="R13" s="146"/>
      <c r="S13" s="146"/>
      <c r="T13" s="11"/>
      <c r="U13" s="1"/>
      <c r="V13" s="1"/>
    </row>
    <row r="14" spans="1:22" ht="14.25" customHeight="1" x14ac:dyDescent="0.55000000000000004">
      <c r="A14" s="1"/>
      <c r="B14" s="1"/>
      <c r="C14" s="1"/>
      <c r="D14" s="1"/>
      <c r="E14" s="152"/>
      <c r="F14" s="153"/>
      <c r="G14" s="9"/>
      <c r="H14" s="133" t="s">
        <v>15</v>
      </c>
      <c r="I14" s="134"/>
      <c r="J14" s="134"/>
      <c r="K14" s="137">
        <f>SUMIFS($T$41:$T$98,$H$41:$H$98,"対象外",$I$41:$I$98,"課税")</f>
        <v>3942</v>
      </c>
      <c r="L14" s="137"/>
      <c r="M14" s="137"/>
      <c r="N14" s="139" t="s">
        <v>10</v>
      </c>
      <c r="O14" s="3"/>
      <c r="P14" s="146"/>
      <c r="Q14" s="146"/>
      <c r="R14" s="146"/>
      <c r="S14" s="146"/>
      <c r="T14" s="11"/>
      <c r="U14" s="1"/>
      <c r="V14" s="1"/>
    </row>
    <row r="15" spans="1:22" ht="14.25" customHeight="1" x14ac:dyDescent="0.55000000000000004">
      <c r="A15" s="1"/>
      <c r="B15" s="1"/>
      <c r="C15" s="1"/>
      <c r="D15" s="1"/>
      <c r="E15" s="152"/>
      <c r="F15" s="153"/>
      <c r="G15" s="9"/>
      <c r="H15" s="133"/>
      <c r="I15" s="134"/>
      <c r="J15" s="134"/>
      <c r="K15" s="137"/>
      <c r="L15" s="137"/>
      <c r="M15" s="137"/>
      <c r="N15" s="139"/>
      <c r="O15" s="3"/>
      <c r="P15" s="146"/>
      <c r="Q15" s="146"/>
      <c r="R15" s="146"/>
      <c r="S15" s="146"/>
      <c r="T15" s="11"/>
      <c r="U15" s="1"/>
      <c r="V15" s="1"/>
    </row>
    <row r="16" spans="1:22" ht="14.25" customHeight="1" x14ac:dyDescent="0.55000000000000004">
      <c r="A16" s="1"/>
      <c r="B16" s="1"/>
      <c r="C16" s="1"/>
      <c r="D16" s="1"/>
      <c r="E16" s="152"/>
      <c r="F16" s="153"/>
      <c r="G16" s="9"/>
      <c r="H16" s="133" t="s">
        <v>16</v>
      </c>
      <c r="I16" s="134"/>
      <c r="J16" s="134"/>
      <c r="K16" s="137">
        <f>SUMIFS($T$41:$T$98,$H$41:$H$98,"対象外",$I$41:$I$98,"非課税")</f>
        <v>0</v>
      </c>
      <c r="L16" s="137"/>
      <c r="M16" s="137"/>
      <c r="N16" s="139" t="s">
        <v>10</v>
      </c>
      <c r="O16" s="3"/>
      <c r="P16" s="146"/>
      <c r="Q16" s="146"/>
      <c r="R16" s="146"/>
      <c r="S16" s="146"/>
      <c r="T16" s="11"/>
      <c r="U16" s="1"/>
      <c r="V16" s="1"/>
    </row>
    <row r="17" spans="1:22" ht="14.25" customHeight="1" x14ac:dyDescent="0.55000000000000004">
      <c r="A17" s="1"/>
      <c r="B17" s="1"/>
      <c r="C17" s="1"/>
      <c r="D17" s="1"/>
      <c r="E17" s="152"/>
      <c r="F17" s="153"/>
      <c r="G17" s="9"/>
      <c r="H17" s="133"/>
      <c r="I17" s="134"/>
      <c r="J17" s="134"/>
      <c r="K17" s="137"/>
      <c r="L17" s="137"/>
      <c r="M17" s="137"/>
      <c r="N17" s="139"/>
      <c r="O17" s="3"/>
      <c r="P17" s="146"/>
      <c r="Q17" s="146"/>
      <c r="R17" s="146"/>
      <c r="S17" s="146"/>
      <c r="T17" s="11"/>
      <c r="U17" s="1"/>
      <c r="V17" s="1"/>
    </row>
    <row r="18" spans="1:22" ht="14.25" customHeight="1" x14ac:dyDescent="0.55000000000000004">
      <c r="A18" s="1"/>
      <c r="B18" s="1"/>
      <c r="C18" s="1"/>
      <c r="D18" s="1"/>
      <c r="E18" s="152"/>
      <c r="F18" s="153"/>
      <c r="G18" s="9"/>
      <c r="H18" s="133" t="s">
        <v>17</v>
      </c>
      <c r="I18" s="134"/>
      <c r="J18" s="134"/>
      <c r="K18" s="137">
        <f>SUMIFS($T$41:$T$98,$H$41:$H$98,"対象外",$I$41:$I$98,"軽減")</f>
        <v>2380000</v>
      </c>
      <c r="L18" s="137"/>
      <c r="M18" s="137"/>
      <c r="N18" s="139" t="s">
        <v>10</v>
      </c>
      <c r="O18" s="3"/>
      <c r="P18" s="146"/>
      <c r="Q18" s="146"/>
      <c r="R18" s="146"/>
      <c r="S18" s="146"/>
      <c r="T18" s="11"/>
      <c r="U18" s="1"/>
      <c r="V18" s="1"/>
    </row>
    <row r="19" spans="1:22" ht="14.25" customHeight="1" thickBot="1" x14ac:dyDescent="0.6">
      <c r="A19" s="1"/>
      <c r="B19" s="1"/>
      <c r="C19" s="1"/>
      <c r="D19" s="1"/>
      <c r="E19" s="152"/>
      <c r="F19" s="153"/>
      <c r="G19" s="9"/>
      <c r="H19" s="135"/>
      <c r="I19" s="136"/>
      <c r="J19" s="136"/>
      <c r="K19" s="138"/>
      <c r="L19" s="138"/>
      <c r="M19" s="138"/>
      <c r="N19" s="140"/>
      <c r="O19" s="3"/>
      <c r="P19" s="146"/>
      <c r="Q19" s="146"/>
      <c r="R19" s="146"/>
      <c r="S19" s="146"/>
      <c r="T19" s="11"/>
      <c r="U19" s="1"/>
      <c r="V19" s="1"/>
    </row>
    <row r="20" spans="1:22" ht="14.25" customHeight="1" thickBot="1" x14ac:dyDescent="0.6">
      <c r="A20" s="1"/>
      <c r="B20" s="1"/>
      <c r="C20" s="1"/>
      <c r="D20" s="1"/>
      <c r="E20" s="152"/>
      <c r="F20" s="153"/>
      <c r="G20" s="9"/>
      <c r="H20" s="147"/>
      <c r="I20" s="147"/>
      <c r="J20" s="147"/>
      <c r="K20" s="147"/>
      <c r="L20" s="147"/>
      <c r="M20" s="147"/>
      <c r="N20" s="147"/>
      <c r="O20" s="3"/>
      <c r="P20" s="146"/>
      <c r="Q20" s="146"/>
      <c r="R20" s="146"/>
      <c r="S20" s="146"/>
      <c r="T20" s="11"/>
      <c r="U20" s="1"/>
      <c r="V20" s="1"/>
    </row>
    <row r="21" spans="1:22" ht="19.5" customHeight="1" x14ac:dyDescent="0.55000000000000004">
      <c r="A21" s="1"/>
      <c r="B21" s="1"/>
      <c r="C21" s="1"/>
      <c r="D21" s="1"/>
      <c r="E21" s="152"/>
      <c r="F21" s="153"/>
      <c r="G21" s="9"/>
      <c r="H21" s="148" t="s">
        <v>18</v>
      </c>
      <c r="I21" s="149"/>
      <c r="J21" s="149"/>
      <c r="K21" s="150">
        <f>IF(AND(I3="福島県",N3="課税"),(ROUNDDOWN($K$8/1.1,0)+$K$10+ROUNDDOWN($K$12/1.08,0)+ROUNDDOWN($K$14/1.1,0)+$K$16+ROUNDDOWN($K$18/1.08,0)),IF(AND(I3="福島県",N3="非課税"),$K$8+$K$10+$K$12+$K$14+$K$16+$K$18,IF(AND(I3="12市町村",N3="課税"),(ROUNDDOWN($K$8/1.1,0)+$K$10+ROUNDDOWN($K$12/1.08,0)+ROUNDDOWN($K$14/1.1,0)+$K$16+ROUNDDOWN($K$18/1.08,0)),$K$8+$K$10+$K$12+$K$14+$K$16+$K$18)))</f>
        <v>9851935</v>
      </c>
      <c r="L21" s="150"/>
      <c r="M21" s="150"/>
      <c r="N21" s="151" t="s">
        <v>10</v>
      </c>
      <c r="O21" s="3"/>
      <c r="P21" s="146"/>
      <c r="Q21" s="146"/>
      <c r="R21" s="146"/>
      <c r="S21" s="146"/>
      <c r="T21" s="11"/>
      <c r="U21" s="1"/>
      <c r="V21" s="1"/>
    </row>
    <row r="22" spans="1:22" ht="19.5" customHeight="1" x14ac:dyDescent="0.55000000000000004">
      <c r="A22" s="1"/>
      <c r="B22" s="1"/>
      <c r="C22" s="1"/>
      <c r="D22" s="1"/>
      <c r="E22" s="152"/>
      <c r="F22" s="153"/>
      <c r="G22" s="9"/>
      <c r="H22" s="133"/>
      <c r="I22" s="134"/>
      <c r="J22" s="134"/>
      <c r="K22" s="137"/>
      <c r="L22" s="137"/>
      <c r="M22" s="137"/>
      <c r="N22" s="139"/>
      <c r="O22" s="3"/>
      <c r="P22" s="146"/>
      <c r="Q22" s="146"/>
      <c r="R22" s="146"/>
      <c r="S22" s="146"/>
      <c r="T22" s="11"/>
      <c r="U22" s="1"/>
      <c r="V22" s="1"/>
    </row>
    <row r="23" spans="1:22" ht="19.5" customHeight="1" x14ac:dyDescent="0.55000000000000004">
      <c r="A23" s="1"/>
      <c r="B23" s="1"/>
      <c r="C23" s="1"/>
      <c r="D23" s="1"/>
      <c r="E23" s="152"/>
      <c r="F23" s="153"/>
      <c r="G23" s="9"/>
      <c r="H23" s="133" t="s">
        <v>19</v>
      </c>
      <c r="I23" s="134"/>
      <c r="J23" s="134"/>
      <c r="K23" s="137">
        <f>IF(AND(I3="福島県",N3="課税"),(ROUNDDOWN($K$8/1.1,0)+$K$10+ROUNDDOWN($K$12/1.08,0)),IF(AND(I3="福島県",N3="非課税"),$K$8+$K$10+$K$12,IF(AND(I3="12市町村",N3="課税"),(ROUNDDOWN($K$8/1.1,0)+$K$10+ROUNDDOWN($K$12/1.08,0)),$K$8+$K$10+$K$12)))</f>
        <v>7644649</v>
      </c>
      <c r="L23" s="137"/>
      <c r="M23" s="137"/>
      <c r="N23" s="139" t="s">
        <v>10</v>
      </c>
      <c r="O23" s="3"/>
      <c r="P23" s="146"/>
      <c r="Q23" s="146"/>
      <c r="R23" s="146"/>
      <c r="S23" s="146"/>
      <c r="T23" s="11"/>
      <c r="U23" s="1"/>
      <c r="V23" s="1"/>
    </row>
    <row r="24" spans="1:22" ht="19.5" customHeight="1" x14ac:dyDescent="0.55000000000000004">
      <c r="A24" s="1"/>
      <c r="B24" s="1"/>
      <c r="C24" s="1"/>
      <c r="D24" s="1"/>
      <c r="E24" s="152"/>
      <c r="F24" s="153"/>
      <c r="G24" s="9"/>
      <c r="H24" s="133"/>
      <c r="I24" s="134"/>
      <c r="J24" s="134"/>
      <c r="K24" s="137"/>
      <c r="L24" s="137"/>
      <c r="M24" s="137"/>
      <c r="N24" s="139"/>
      <c r="O24" s="3"/>
      <c r="P24" s="146"/>
      <c r="Q24" s="146"/>
      <c r="R24" s="146"/>
      <c r="S24" s="146"/>
      <c r="T24" s="11"/>
      <c r="U24" s="1"/>
      <c r="V24" s="1"/>
    </row>
    <row r="25" spans="1:22" ht="19.5" customHeight="1" x14ac:dyDescent="0.55000000000000004">
      <c r="A25" s="1"/>
      <c r="B25" s="1"/>
      <c r="C25" s="1"/>
      <c r="D25" s="1"/>
      <c r="E25" s="152"/>
      <c r="F25" s="153"/>
      <c r="G25" s="9"/>
      <c r="H25" s="133" t="s">
        <v>20</v>
      </c>
      <c r="I25" s="134"/>
      <c r="J25" s="134"/>
      <c r="K25" s="137">
        <f>IF(AND(I3="福島県",N3="課税"),(ROUNDDOWN($K$14/1.1,0)+$K$16+ROUNDDOWN($K$18/1.08,0)),IF(AND(I3="福島県",N3="非課税"),$K$14+$K$16+$K$18,IF(AND(I3="12市町村",N3="課税"),(ROUNDDOWN($K$14/1.1,0)+$K$16+ROUNDDOWN($K$18/1.08,0)),$K$14+$K$16+$K$18)))</f>
        <v>2207286</v>
      </c>
      <c r="L25" s="137"/>
      <c r="M25" s="137"/>
      <c r="N25" s="139" t="s">
        <v>10</v>
      </c>
      <c r="O25" s="3"/>
      <c r="P25" s="146"/>
      <c r="Q25" s="146"/>
      <c r="R25" s="146"/>
      <c r="S25" s="146"/>
      <c r="T25" s="11"/>
      <c r="U25" s="1"/>
      <c r="V25" s="1"/>
    </row>
    <row r="26" spans="1:22" ht="19.5" customHeight="1" x14ac:dyDescent="0.55000000000000004">
      <c r="A26" s="1"/>
      <c r="B26" s="1"/>
      <c r="C26" s="1"/>
      <c r="D26" s="1"/>
      <c r="E26" s="152"/>
      <c r="F26" s="153"/>
      <c r="G26" s="9"/>
      <c r="H26" s="133"/>
      <c r="I26" s="134"/>
      <c r="J26" s="134"/>
      <c r="K26" s="137"/>
      <c r="L26" s="137"/>
      <c r="M26" s="137"/>
      <c r="N26" s="139"/>
      <c r="O26" s="3"/>
      <c r="P26" s="146"/>
      <c r="Q26" s="146"/>
      <c r="R26" s="146"/>
      <c r="S26" s="146"/>
      <c r="T26" s="11"/>
      <c r="U26" s="1"/>
      <c r="V26" s="1"/>
    </row>
    <row r="27" spans="1:22" ht="24.75" customHeight="1" x14ac:dyDescent="0.55000000000000004">
      <c r="A27" s="1"/>
      <c r="B27" s="1"/>
      <c r="C27" s="1"/>
      <c r="D27" s="1"/>
      <c r="E27" s="152"/>
      <c r="F27" s="153"/>
      <c r="G27" s="9"/>
      <c r="H27" s="133" t="s">
        <v>21</v>
      </c>
      <c r="I27" s="134"/>
      <c r="J27" s="134"/>
      <c r="K27" s="137">
        <f>IF(AND(I3="福島県",N3="課税",T3="2/3"),(ROUNDDOWN((ROUNDDOWN($K$8/1.1,0)+$K$10+ROUNDDOWN($K$12/1.08,0))/3*2,0)),IF(AND(I3="福島県",N3="課税",T3="1/2"),(ROUNDDOWN((ROUNDDOWN($K$8/1.1,0)+$K$10+ROUNDDOWN($K$12/1.08,0))/2*1,0)),IF(AND(I3="福島県",N3="非課税",T3="2/3"),(ROUNDDOWN(($K$8+$K$10+$K$12)/3*2,0)),IF(AND(I3="福島県",N3="非課税",T3="1/2"),(ROUNDDOWN(($K$8+$K$10+$K$12)/2*1,0)),IF(AND(I3="12市町村",N3="課税",T3="10/10"),(ROUNDDOWN($K$8/1.1,0)+$K$10+ROUNDDOWN($K$12/1.08,0)),IF(AND(I3="12市町村",N3="課税",T3="2/3"),(ROUNDDOWN((ROUNDDOWN($K$8/1.1,0)+$K$10+ROUNDDOWN($K$12/1.08,0))/3*2,0)),IF(AND(I3="12市町村",N3="非課税",T3="2/3"),(ROUNDDOWN(($K$8+$K$10+$K$12)/3*2,0)),$K$8+$K$10+$K$12)))))))</f>
        <v>5096432</v>
      </c>
      <c r="L27" s="137"/>
      <c r="M27" s="137"/>
      <c r="N27" s="139" t="s">
        <v>10</v>
      </c>
      <c r="O27" s="3"/>
      <c r="P27" s="141" t="str">
        <f>IF(K27&gt;10000000,"交付申請額が1,000万円を超えています。補助対象経費を削減してください。","交付申請額は範囲内です")</f>
        <v>交付申請額は範囲内です</v>
      </c>
      <c r="Q27" s="141"/>
      <c r="R27" s="141"/>
      <c r="S27" s="141"/>
      <c r="T27" s="141"/>
      <c r="U27" s="1"/>
      <c r="V27" s="1"/>
    </row>
    <row r="28" spans="1:22" ht="24.75" customHeight="1" thickBot="1" x14ac:dyDescent="0.6">
      <c r="A28" s="1"/>
      <c r="B28" s="1"/>
      <c r="C28" s="1"/>
      <c r="D28" s="1"/>
      <c r="E28" s="154"/>
      <c r="F28" s="155"/>
      <c r="G28" s="9"/>
      <c r="H28" s="135"/>
      <c r="I28" s="136"/>
      <c r="J28" s="136"/>
      <c r="K28" s="138"/>
      <c r="L28" s="138"/>
      <c r="M28" s="138"/>
      <c r="N28" s="140"/>
      <c r="O28" s="3"/>
      <c r="P28" s="141"/>
      <c r="Q28" s="141"/>
      <c r="R28" s="141"/>
      <c r="S28" s="141"/>
      <c r="T28" s="141"/>
      <c r="U28" s="1"/>
      <c r="V28" s="1"/>
    </row>
    <row r="29" spans="1:22" x14ac:dyDescent="0.55000000000000004">
      <c r="A29" s="1"/>
      <c r="B29" s="1"/>
      <c r="C29" s="1"/>
      <c r="D29" s="1"/>
      <c r="E29" s="9"/>
      <c r="F29" s="9"/>
      <c r="G29" s="9"/>
      <c r="H29" s="2"/>
      <c r="I29" s="2"/>
      <c r="J29" s="2"/>
      <c r="K29" s="10"/>
      <c r="L29" s="10"/>
      <c r="M29" s="10"/>
      <c r="N29" s="3"/>
      <c r="O29" s="3"/>
      <c r="P29" s="2"/>
      <c r="Q29" s="2"/>
      <c r="R29" s="2"/>
      <c r="S29" s="2"/>
      <c r="T29" s="11"/>
      <c r="U29" s="1"/>
      <c r="V29" s="1"/>
    </row>
    <row r="30" spans="1:22" x14ac:dyDescent="0.55000000000000004">
      <c r="A30" s="1"/>
      <c r="B30" s="1"/>
      <c r="C30" s="1"/>
      <c r="D30" s="1"/>
      <c r="E30" s="142" t="s">
        <v>22</v>
      </c>
      <c r="F30" s="142"/>
      <c r="G30" s="26"/>
      <c r="H30" s="2"/>
      <c r="I30" s="2"/>
      <c r="J30" s="2"/>
      <c r="K30" s="10"/>
      <c r="L30" s="10"/>
      <c r="M30" s="10"/>
      <c r="N30" s="3"/>
      <c r="O30" s="3"/>
      <c r="P30" s="2"/>
      <c r="Q30" s="2"/>
      <c r="R30" s="2"/>
      <c r="S30" s="2"/>
      <c r="T30" s="11"/>
      <c r="U30" s="1"/>
      <c r="V30" s="1"/>
    </row>
    <row r="31" spans="1:22" x14ac:dyDescent="0.55000000000000004">
      <c r="A31" s="1"/>
      <c r="B31" s="1"/>
      <c r="C31" s="1"/>
      <c r="D31" s="1"/>
      <c r="E31" s="12"/>
      <c r="F31" s="12" t="s">
        <v>23</v>
      </c>
      <c r="G31" s="29"/>
      <c r="H31" s="2"/>
      <c r="I31" s="2"/>
      <c r="J31" s="2"/>
      <c r="K31" s="10"/>
      <c r="L31" s="10"/>
      <c r="M31" s="10"/>
      <c r="N31" s="3"/>
      <c r="O31" s="3"/>
      <c r="P31" s="2"/>
      <c r="Q31" s="2"/>
      <c r="R31" s="2"/>
      <c r="S31" s="2"/>
      <c r="T31" s="11"/>
      <c r="U31" s="1"/>
      <c r="V31" s="1"/>
    </row>
    <row r="32" spans="1:22" x14ac:dyDescent="0.55000000000000004">
      <c r="A32" s="1"/>
      <c r="B32" s="1"/>
      <c r="C32" s="1"/>
      <c r="D32" s="1"/>
      <c r="E32" s="12"/>
      <c r="F32" s="12" t="s">
        <v>24</v>
      </c>
      <c r="G32" s="29"/>
      <c r="H32" s="2"/>
      <c r="I32" s="2"/>
      <c r="J32" s="2"/>
      <c r="K32" s="10"/>
      <c r="L32" s="10"/>
      <c r="M32" s="10"/>
      <c r="N32" s="3"/>
      <c r="O32" s="3"/>
      <c r="P32" s="2"/>
      <c r="Q32" s="2"/>
      <c r="R32" s="2"/>
      <c r="S32" s="2"/>
      <c r="T32" s="11"/>
      <c r="U32" s="1"/>
      <c r="V32" s="1"/>
    </row>
    <row r="33" spans="1:27" x14ac:dyDescent="0.55000000000000004">
      <c r="A33" s="1"/>
      <c r="B33" s="1"/>
      <c r="C33" s="1"/>
      <c r="D33" s="1"/>
      <c r="E33" s="12"/>
      <c r="F33" s="12" t="s">
        <v>25</v>
      </c>
      <c r="G33" s="29"/>
      <c r="H33" s="2"/>
      <c r="I33" s="2"/>
      <c r="J33" s="2"/>
      <c r="K33" s="10"/>
      <c r="L33" s="10"/>
      <c r="M33" s="10"/>
      <c r="N33" s="3"/>
      <c r="O33" s="3"/>
      <c r="P33" s="2"/>
      <c r="Q33" s="2"/>
      <c r="R33" s="2"/>
      <c r="S33" s="2"/>
      <c r="T33" s="11"/>
      <c r="U33" s="1"/>
      <c r="V33" s="1"/>
    </row>
    <row r="34" spans="1:27" x14ac:dyDescent="0.55000000000000004">
      <c r="A34" s="1"/>
      <c r="B34" s="1"/>
      <c r="C34" s="1"/>
      <c r="D34" s="1"/>
      <c r="E34" s="9"/>
      <c r="F34" s="9"/>
      <c r="G34" s="9"/>
      <c r="H34" s="2"/>
      <c r="I34" s="2"/>
      <c r="J34" s="2"/>
      <c r="K34" s="10"/>
      <c r="L34" s="10"/>
      <c r="M34" s="10"/>
      <c r="N34" s="3"/>
      <c r="O34" s="3"/>
      <c r="P34" s="2"/>
      <c r="Q34" s="2"/>
      <c r="R34" s="2"/>
      <c r="S34" s="2"/>
      <c r="T34" s="11"/>
      <c r="U34" s="1"/>
      <c r="V34" s="1"/>
    </row>
    <row r="35" spans="1:27" ht="20.5" thickBot="1" x14ac:dyDescent="0.6">
      <c r="A35" s="1"/>
      <c r="B35" s="1"/>
      <c r="C35" s="1"/>
      <c r="D35" s="1"/>
      <c r="E35" s="1"/>
      <c r="F35" s="1"/>
      <c r="G35" s="1"/>
      <c r="H35" s="3"/>
      <c r="I35" s="3"/>
      <c r="J35" s="1"/>
      <c r="K35" s="3"/>
      <c r="L35" s="3"/>
      <c r="M35" s="1"/>
      <c r="N35" s="1"/>
      <c r="O35" s="3"/>
      <c r="P35" s="1"/>
      <c r="Q35" s="1"/>
      <c r="R35" s="3"/>
      <c r="S35" s="3"/>
      <c r="T35" s="1"/>
      <c r="U35" s="1"/>
      <c r="V35" s="1"/>
    </row>
    <row r="36" spans="1:27" ht="27" thickBot="1" x14ac:dyDescent="0.6">
      <c r="A36" s="1"/>
      <c r="B36" s="143" t="s">
        <v>26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5"/>
      <c r="V36" s="2"/>
      <c r="X36" s="64"/>
    </row>
    <row r="37" spans="1:27" ht="24" customHeight="1" x14ac:dyDescent="0.55000000000000004">
      <c r="A37" s="1"/>
      <c r="B37" s="121" t="s">
        <v>45</v>
      </c>
      <c r="C37" s="122"/>
      <c r="D37" s="125" t="s">
        <v>48</v>
      </c>
      <c r="E37" s="126"/>
      <c r="F37" s="129" t="s">
        <v>27</v>
      </c>
      <c r="G37" s="131" t="s">
        <v>46</v>
      </c>
      <c r="H37" s="129" t="s">
        <v>28</v>
      </c>
      <c r="I37" s="129" t="s">
        <v>29</v>
      </c>
      <c r="J37" s="109" t="s">
        <v>30</v>
      </c>
      <c r="K37" s="109"/>
      <c r="L37" s="109"/>
      <c r="M37" s="109" t="s">
        <v>31</v>
      </c>
      <c r="N37" s="109"/>
      <c r="O37" s="109"/>
      <c r="P37" s="109" t="s">
        <v>31</v>
      </c>
      <c r="Q37" s="109"/>
      <c r="R37" s="109"/>
      <c r="S37" s="109"/>
      <c r="T37" s="109" t="s">
        <v>32</v>
      </c>
      <c r="U37" s="111"/>
      <c r="V37" s="3"/>
      <c r="X37" s="113"/>
      <c r="Y37" s="113"/>
      <c r="Z37" s="113"/>
      <c r="AA37" s="113"/>
    </row>
    <row r="38" spans="1:27" ht="20.25" customHeight="1" thickBot="1" x14ac:dyDescent="0.6">
      <c r="A38" s="3"/>
      <c r="B38" s="123"/>
      <c r="C38" s="124"/>
      <c r="D38" s="127"/>
      <c r="E38" s="128"/>
      <c r="F38" s="130"/>
      <c r="G38" s="132"/>
      <c r="H38" s="130"/>
      <c r="I38" s="130"/>
      <c r="J38" s="110"/>
      <c r="K38" s="110"/>
      <c r="L38" s="110"/>
      <c r="M38" s="23" t="s">
        <v>33</v>
      </c>
      <c r="N38" s="23" t="s">
        <v>34</v>
      </c>
      <c r="O38" s="110"/>
      <c r="P38" s="23" t="s">
        <v>33</v>
      </c>
      <c r="Q38" s="23" t="s">
        <v>34</v>
      </c>
      <c r="R38" s="110"/>
      <c r="S38" s="110"/>
      <c r="T38" s="110"/>
      <c r="U38" s="112"/>
      <c r="V38" s="3"/>
      <c r="X38" s="113"/>
      <c r="Y38" s="113"/>
      <c r="Z38" s="113"/>
      <c r="AA38" s="113"/>
    </row>
    <row r="39" spans="1:27" x14ac:dyDescent="0.55000000000000004">
      <c r="A39" s="3"/>
      <c r="B39" s="114" t="s">
        <v>36</v>
      </c>
      <c r="C39" s="115"/>
      <c r="D39" s="115"/>
      <c r="E39" s="115"/>
      <c r="F39" s="115"/>
      <c r="G39" s="66"/>
      <c r="H39" s="67"/>
      <c r="I39" s="67"/>
      <c r="J39" s="68"/>
      <c r="K39" s="68"/>
      <c r="L39" s="68"/>
      <c r="M39" s="67"/>
      <c r="N39" s="67"/>
      <c r="O39" s="68"/>
      <c r="P39" s="67"/>
      <c r="Q39" s="67"/>
      <c r="R39" s="68"/>
      <c r="S39" s="68"/>
      <c r="T39" s="68"/>
      <c r="U39" s="69"/>
      <c r="V39" s="3"/>
    </row>
    <row r="40" spans="1:27" x14ac:dyDescent="0.55000000000000004">
      <c r="A40" s="3"/>
      <c r="B40" s="70"/>
      <c r="C40" s="71"/>
      <c r="D40" s="116" t="s">
        <v>37</v>
      </c>
      <c r="E40" s="117"/>
      <c r="F40" s="118" t="s">
        <v>141</v>
      </c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20"/>
      <c r="V40" s="3"/>
      <c r="X40" s="63"/>
    </row>
    <row r="41" spans="1:27" x14ac:dyDescent="0.55000000000000004">
      <c r="A41" s="13"/>
      <c r="B41" s="72"/>
      <c r="C41" s="73"/>
      <c r="D41" s="24"/>
      <c r="E41" s="51" t="s">
        <v>49</v>
      </c>
      <c r="F41" s="33" t="s">
        <v>73</v>
      </c>
      <c r="G41" s="33" t="s">
        <v>74</v>
      </c>
      <c r="H41" s="34" t="s">
        <v>75</v>
      </c>
      <c r="I41" s="34" t="s">
        <v>0</v>
      </c>
      <c r="J41" s="35">
        <v>8910</v>
      </c>
      <c r="K41" s="36" t="s">
        <v>12</v>
      </c>
      <c r="L41" s="36" t="s">
        <v>2</v>
      </c>
      <c r="M41" s="37">
        <v>4</v>
      </c>
      <c r="N41" s="34" t="s">
        <v>76</v>
      </c>
      <c r="O41" s="36" t="s">
        <v>2</v>
      </c>
      <c r="P41" s="37">
        <v>3</v>
      </c>
      <c r="Q41" s="34" t="s">
        <v>77</v>
      </c>
      <c r="R41" s="38" t="s">
        <v>35</v>
      </c>
      <c r="S41" s="36" t="s">
        <v>3</v>
      </c>
      <c r="T41" s="39">
        <f t="shared" ref="T41:T97" si="0">PRODUCT(J41,M41,P41)</f>
        <v>106920</v>
      </c>
      <c r="U41" s="40" t="s">
        <v>10</v>
      </c>
      <c r="V41" s="13"/>
      <c r="X41" s="62" t="s">
        <v>120</v>
      </c>
    </row>
    <row r="42" spans="1:27" ht="39" x14ac:dyDescent="0.55000000000000004">
      <c r="A42" s="13"/>
      <c r="B42" s="72"/>
      <c r="C42" s="73"/>
      <c r="D42" s="24"/>
      <c r="E42" s="51" t="s">
        <v>50</v>
      </c>
      <c r="F42" s="33" t="s">
        <v>98</v>
      </c>
      <c r="G42" s="33" t="s">
        <v>124</v>
      </c>
      <c r="H42" s="34" t="s">
        <v>75</v>
      </c>
      <c r="I42" s="34" t="s">
        <v>0</v>
      </c>
      <c r="J42" s="35">
        <v>12000</v>
      </c>
      <c r="K42" s="36" t="s">
        <v>10</v>
      </c>
      <c r="L42" s="36" t="s">
        <v>2</v>
      </c>
      <c r="M42" s="37">
        <v>4</v>
      </c>
      <c r="N42" s="34" t="s">
        <v>76</v>
      </c>
      <c r="O42" s="36" t="s">
        <v>2</v>
      </c>
      <c r="P42" s="37">
        <v>3</v>
      </c>
      <c r="Q42" s="34" t="s">
        <v>77</v>
      </c>
      <c r="R42" s="38" t="s">
        <v>35</v>
      </c>
      <c r="S42" s="36" t="s">
        <v>3</v>
      </c>
      <c r="T42" s="39">
        <f t="shared" si="0"/>
        <v>144000</v>
      </c>
      <c r="U42" s="40" t="s">
        <v>10</v>
      </c>
      <c r="V42" s="13"/>
      <c r="X42" s="62" t="s">
        <v>119</v>
      </c>
    </row>
    <row r="43" spans="1:27" x14ac:dyDescent="0.55000000000000004">
      <c r="A43" s="13"/>
      <c r="B43" s="72"/>
      <c r="C43" s="73"/>
      <c r="D43" s="24"/>
      <c r="E43" s="51" t="s">
        <v>51</v>
      </c>
      <c r="F43" s="33" t="s">
        <v>113</v>
      </c>
      <c r="G43" s="33" t="s">
        <v>102</v>
      </c>
      <c r="H43" s="34" t="s">
        <v>75</v>
      </c>
      <c r="I43" s="34" t="s">
        <v>0</v>
      </c>
      <c r="J43" s="35">
        <v>10000</v>
      </c>
      <c r="K43" s="36" t="s">
        <v>10</v>
      </c>
      <c r="L43" s="36" t="s">
        <v>2</v>
      </c>
      <c r="M43" s="37">
        <v>1</v>
      </c>
      <c r="N43" s="34" t="s">
        <v>133</v>
      </c>
      <c r="O43" s="36" t="s">
        <v>2</v>
      </c>
      <c r="P43" s="37">
        <v>2</v>
      </c>
      <c r="Q43" s="34" t="s">
        <v>97</v>
      </c>
      <c r="R43" s="38" t="s">
        <v>35</v>
      </c>
      <c r="S43" s="36" t="s">
        <v>3</v>
      </c>
      <c r="T43" s="39">
        <f t="shared" si="0"/>
        <v>20000</v>
      </c>
      <c r="U43" s="40" t="s">
        <v>10</v>
      </c>
      <c r="V43" s="13"/>
      <c r="X43" s="62" t="s">
        <v>119</v>
      </c>
    </row>
    <row r="44" spans="1:27" ht="39" x14ac:dyDescent="0.55000000000000004">
      <c r="A44" s="13"/>
      <c r="B44" s="72"/>
      <c r="C44" s="73"/>
      <c r="D44" s="24"/>
      <c r="E44" s="51" t="s">
        <v>99</v>
      </c>
      <c r="F44" s="33" t="s">
        <v>104</v>
      </c>
      <c r="G44" s="33" t="s">
        <v>125</v>
      </c>
      <c r="H44" s="34" t="s">
        <v>75</v>
      </c>
      <c r="I44" s="34" t="s">
        <v>0</v>
      </c>
      <c r="J44" s="35">
        <v>10000</v>
      </c>
      <c r="K44" s="36" t="s">
        <v>10</v>
      </c>
      <c r="L44" s="36" t="s">
        <v>2</v>
      </c>
      <c r="M44" s="37">
        <v>2</v>
      </c>
      <c r="N44" s="34" t="s">
        <v>76</v>
      </c>
      <c r="O44" s="36" t="s">
        <v>2</v>
      </c>
      <c r="P44" s="37">
        <v>1</v>
      </c>
      <c r="Q44" s="34" t="s">
        <v>77</v>
      </c>
      <c r="R44" s="38" t="s">
        <v>35</v>
      </c>
      <c r="S44" s="36" t="s">
        <v>3</v>
      </c>
      <c r="T44" s="39">
        <f t="shared" si="0"/>
        <v>20000</v>
      </c>
      <c r="U44" s="40" t="s">
        <v>10</v>
      </c>
      <c r="V44" s="13"/>
      <c r="X44" s="62" t="s">
        <v>119</v>
      </c>
    </row>
    <row r="45" spans="1:27" x14ac:dyDescent="0.55000000000000004">
      <c r="A45" s="13"/>
      <c r="B45" s="72"/>
      <c r="C45" s="73"/>
      <c r="D45" s="25"/>
      <c r="E45" s="32"/>
      <c r="F45" s="33"/>
      <c r="G45" s="33"/>
      <c r="H45" s="34"/>
      <c r="I45" s="34"/>
      <c r="J45" s="35"/>
      <c r="K45" s="36" t="s">
        <v>10</v>
      </c>
      <c r="L45" s="36" t="s">
        <v>2</v>
      </c>
      <c r="M45" s="37"/>
      <c r="N45" s="34"/>
      <c r="O45" s="36" t="s">
        <v>2</v>
      </c>
      <c r="P45" s="37"/>
      <c r="Q45" s="34"/>
      <c r="R45" s="38" t="s">
        <v>35</v>
      </c>
      <c r="S45" s="36" t="s">
        <v>3</v>
      </c>
      <c r="T45" s="39">
        <f t="shared" si="0"/>
        <v>0</v>
      </c>
      <c r="U45" s="40" t="s">
        <v>10</v>
      </c>
      <c r="V45" s="13"/>
    </row>
    <row r="46" spans="1:27" ht="19.5" customHeight="1" x14ac:dyDescent="0.55000000000000004">
      <c r="A46" s="13"/>
      <c r="B46" s="72"/>
      <c r="C46" s="73"/>
      <c r="D46" s="90" t="s">
        <v>38</v>
      </c>
      <c r="E46" s="91"/>
      <c r="F46" s="105" t="s">
        <v>137</v>
      </c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3"/>
      <c r="V46" s="13"/>
      <c r="X46" s="63"/>
    </row>
    <row r="47" spans="1:27" x14ac:dyDescent="0.55000000000000004">
      <c r="A47" s="13"/>
      <c r="B47" s="72"/>
      <c r="C47" s="73"/>
      <c r="D47" s="24"/>
      <c r="E47" s="32" t="s">
        <v>52</v>
      </c>
      <c r="F47" s="33" t="s">
        <v>78</v>
      </c>
      <c r="G47" s="33" t="s">
        <v>96</v>
      </c>
      <c r="H47" s="34" t="s">
        <v>79</v>
      </c>
      <c r="I47" s="34" t="s">
        <v>0</v>
      </c>
      <c r="J47" s="35">
        <v>126</v>
      </c>
      <c r="K47" s="36" t="s">
        <v>10</v>
      </c>
      <c r="L47" s="36" t="s">
        <v>2</v>
      </c>
      <c r="M47" s="37">
        <v>5</v>
      </c>
      <c r="N47" s="34" t="s">
        <v>88</v>
      </c>
      <c r="O47" s="36" t="s">
        <v>2</v>
      </c>
      <c r="P47" s="37">
        <v>1</v>
      </c>
      <c r="Q47" s="34" t="s">
        <v>77</v>
      </c>
      <c r="R47" s="38" t="s">
        <v>35</v>
      </c>
      <c r="S47" s="36" t="s">
        <v>3</v>
      </c>
      <c r="T47" s="39">
        <f t="shared" si="0"/>
        <v>630</v>
      </c>
      <c r="U47" s="40" t="s">
        <v>10</v>
      </c>
      <c r="V47" s="13"/>
    </row>
    <row r="48" spans="1:27" x14ac:dyDescent="0.55000000000000004">
      <c r="A48" s="13"/>
      <c r="B48" s="72"/>
      <c r="C48" s="73"/>
      <c r="D48" s="24"/>
      <c r="E48" s="32" t="s">
        <v>53</v>
      </c>
      <c r="F48" s="33" t="s">
        <v>115</v>
      </c>
      <c r="G48" s="33" t="s">
        <v>96</v>
      </c>
      <c r="H48" s="34" t="s">
        <v>79</v>
      </c>
      <c r="I48" s="34" t="s">
        <v>0</v>
      </c>
      <c r="J48" s="35">
        <v>138</v>
      </c>
      <c r="K48" s="36" t="s">
        <v>10</v>
      </c>
      <c r="L48" s="36" t="s">
        <v>2</v>
      </c>
      <c r="M48" s="37">
        <v>8</v>
      </c>
      <c r="N48" s="34" t="s">
        <v>88</v>
      </c>
      <c r="O48" s="36" t="s">
        <v>2</v>
      </c>
      <c r="P48" s="37">
        <v>3</v>
      </c>
      <c r="Q48" s="34" t="s">
        <v>77</v>
      </c>
      <c r="R48" s="38" t="s">
        <v>35</v>
      </c>
      <c r="S48" s="36" t="s">
        <v>3</v>
      </c>
      <c r="T48" s="39">
        <f>PRODUCT(J48,M48,P48)</f>
        <v>3312</v>
      </c>
      <c r="U48" s="40" t="s">
        <v>10</v>
      </c>
      <c r="V48" s="13"/>
    </row>
    <row r="49" spans="1:24" x14ac:dyDescent="0.55000000000000004">
      <c r="A49" s="13"/>
      <c r="B49" s="72"/>
      <c r="C49" s="73"/>
      <c r="D49" s="25"/>
      <c r="E49" s="32" t="s">
        <v>54</v>
      </c>
      <c r="F49" s="50"/>
      <c r="G49" s="50"/>
      <c r="H49" s="34"/>
      <c r="I49" s="34"/>
      <c r="J49" s="35"/>
      <c r="K49" s="36" t="s">
        <v>10</v>
      </c>
      <c r="L49" s="36" t="s">
        <v>2</v>
      </c>
      <c r="M49" s="37"/>
      <c r="N49" s="34"/>
      <c r="O49" s="36" t="s">
        <v>2</v>
      </c>
      <c r="P49" s="37"/>
      <c r="Q49" s="34"/>
      <c r="R49" s="38" t="s">
        <v>35</v>
      </c>
      <c r="S49" s="36" t="s">
        <v>3</v>
      </c>
      <c r="T49" s="39">
        <f t="shared" si="0"/>
        <v>0</v>
      </c>
      <c r="U49" s="40" t="s">
        <v>10</v>
      </c>
      <c r="V49" s="13"/>
    </row>
    <row r="50" spans="1:24" ht="19.5" customHeight="1" x14ac:dyDescent="0.55000000000000004">
      <c r="A50" s="13"/>
      <c r="B50" s="107"/>
      <c r="C50" s="108"/>
      <c r="D50" s="90" t="s">
        <v>136</v>
      </c>
      <c r="E50" s="91"/>
      <c r="F50" s="105" t="s">
        <v>140</v>
      </c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3"/>
      <c r="V50" s="13"/>
      <c r="X50" s="63"/>
    </row>
    <row r="51" spans="1:24" x14ac:dyDescent="0.55000000000000004">
      <c r="A51" s="13"/>
      <c r="B51" s="107"/>
      <c r="C51" s="108"/>
      <c r="D51" s="24"/>
      <c r="E51" s="32" t="s">
        <v>55</v>
      </c>
      <c r="F51" s="33" t="s">
        <v>80</v>
      </c>
      <c r="G51" s="33" t="s">
        <v>118</v>
      </c>
      <c r="H51" s="34" t="s">
        <v>75</v>
      </c>
      <c r="I51" s="34" t="s">
        <v>0</v>
      </c>
      <c r="J51" s="35">
        <v>30000</v>
      </c>
      <c r="K51" s="36" t="s">
        <v>10</v>
      </c>
      <c r="L51" s="36" t="s">
        <v>2</v>
      </c>
      <c r="M51" s="37">
        <v>2</v>
      </c>
      <c r="N51" s="34" t="s">
        <v>76</v>
      </c>
      <c r="O51" s="36" t="s">
        <v>2</v>
      </c>
      <c r="P51" s="37">
        <v>1</v>
      </c>
      <c r="Q51" s="34" t="s">
        <v>97</v>
      </c>
      <c r="R51" s="38" t="s">
        <v>35</v>
      </c>
      <c r="S51" s="36" t="s">
        <v>3</v>
      </c>
      <c r="T51" s="39">
        <f t="shared" si="0"/>
        <v>60000</v>
      </c>
      <c r="U51" s="40" t="s">
        <v>10</v>
      </c>
      <c r="V51" s="13"/>
    </row>
    <row r="52" spans="1:24" x14ac:dyDescent="0.55000000000000004">
      <c r="A52" s="13"/>
      <c r="B52" s="72"/>
      <c r="C52" s="73"/>
      <c r="D52" s="24"/>
      <c r="E52" s="32" t="s">
        <v>56</v>
      </c>
      <c r="F52" s="33" t="s">
        <v>81</v>
      </c>
      <c r="G52" s="33" t="s">
        <v>118</v>
      </c>
      <c r="H52" s="34" t="s">
        <v>75</v>
      </c>
      <c r="I52" s="34" t="s">
        <v>0</v>
      </c>
      <c r="J52" s="35">
        <v>30000</v>
      </c>
      <c r="K52" s="36" t="s">
        <v>10</v>
      </c>
      <c r="L52" s="36" t="s">
        <v>35</v>
      </c>
      <c r="M52" s="37">
        <v>2</v>
      </c>
      <c r="N52" s="34" t="s">
        <v>76</v>
      </c>
      <c r="O52" s="36" t="s">
        <v>2</v>
      </c>
      <c r="P52" s="37">
        <v>1</v>
      </c>
      <c r="Q52" s="34" t="s">
        <v>97</v>
      </c>
      <c r="R52" s="38" t="s">
        <v>35</v>
      </c>
      <c r="S52" s="36" t="s">
        <v>3</v>
      </c>
      <c r="T52" s="39">
        <f t="shared" si="0"/>
        <v>60000</v>
      </c>
      <c r="U52" s="40" t="s">
        <v>10</v>
      </c>
      <c r="V52" s="13"/>
    </row>
    <row r="53" spans="1:24" x14ac:dyDescent="0.55000000000000004">
      <c r="A53" s="13"/>
      <c r="B53" s="72"/>
      <c r="C53" s="73"/>
      <c r="D53" s="24"/>
      <c r="E53" s="32" t="s">
        <v>57</v>
      </c>
      <c r="F53" s="50"/>
      <c r="G53" s="50"/>
      <c r="H53" s="34"/>
      <c r="I53" s="34"/>
      <c r="J53" s="35"/>
      <c r="K53" s="36" t="s">
        <v>10</v>
      </c>
      <c r="L53" s="36" t="s">
        <v>2</v>
      </c>
      <c r="M53" s="37"/>
      <c r="N53" s="34"/>
      <c r="O53" s="36" t="s">
        <v>2</v>
      </c>
      <c r="P53" s="37"/>
      <c r="Q53" s="34"/>
      <c r="R53" s="38" t="s">
        <v>35</v>
      </c>
      <c r="S53" s="36" t="s">
        <v>3</v>
      </c>
      <c r="T53" s="39">
        <f t="shared" si="0"/>
        <v>0</v>
      </c>
      <c r="U53" s="40" t="s">
        <v>10</v>
      </c>
      <c r="V53" s="13"/>
    </row>
    <row r="54" spans="1:24" x14ac:dyDescent="0.55000000000000004">
      <c r="A54" s="13"/>
      <c r="B54" s="72"/>
      <c r="C54" s="73"/>
      <c r="D54" s="24"/>
      <c r="E54" s="32"/>
      <c r="F54" s="33"/>
      <c r="G54" s="33"/>
      <c r="H54" s="34"/>
      <c r="I54" s="34"/>
      <c r="J54" s="35"/>
      <c r="K54" s="36" t="s">
        <v>10</v>
      </c>
      <c r="L54" s="36" t="s">
        <v>2</v>
      </c>
      <c r="M54" s="37"/>
      <c r="N54" s="34"/>
      <c r="O54" s="36" t="s">
        <v>2</v>
      </c>
      <c r="P54" s="37"/>
      <c r="Q54" s="34"/>
      <c r="R54" s="38" t="s">
        <v>35</v>
      </c>
      <c r="S54" s="36" t="s">
        <v>3</v>
      </c>
      <c r="T54" s="39">
        <f t="shared" si="0"/>
        <v>0</v>
      </c>
      <c r="U54" s="40" t="s">
        <v>10</v>
      </c>
      <c r="V54" s="13"/>
    </row>
    <row r="55" spans="1:24" ht="19.5" customHeight="1" x14ac:dyDescent="0.55000000000000004">
      <c r="A55" s="13"/>
      <c r="B55" s="72"/>
      <c r="C55" s="73"/>
      <c r="D55" s="103" t="s">
        <v>39</v>
      </c>
      <c r="E55" s="104"/>
      <c r="F55" s="105" t="s">
        <v>142</v>
      </c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3"/>
      <c r="V55" s="13"/>
      <c r="X55" s="63"/>
    </row>
    <row r="56" spans="1:24" x14ac:dyDescent="0.55000000000000004">
      <c r="A56" s="13"/>
      <c r="B56" s="72"/>
      <c r="C56" s="73"/>
      <c r="D56" s="24"/>
      <c r="E56" s="32" t="s">
        <v>58</v>
      </c>
      <c r="F56" s="33" t="s">
        <v>82</v>
      </c>
      <c r="G56" s="33" t="s">
        <v>83</v>
      </c>
      <c r="H56" s="34" t="s">
        <v>75</v>
      </c>
      <c r="I56" s="34" t="s">
        <v>0</v>
      </c>
      <c r="J56" s="35">
        <v>500000</v>
      </c>
      <c r="K56" s="36" t="s">
        <v>10</v>
      </c>
      <c r="L56" s="36" t="s">
        <v>2</v>
      </c>
      <c r="M56" s="37">
        <v>2</v>
      </c>
      <c r="N56" s="34" t="s">
        <v>97</v>
      </c>
      <c r="O56" s="36" t="s">
        <v>2</v>
      </c>
      <c r="P56" s="37">
        <v>1</v>
      </c>
      <c r="Q56" s="34" t="s">
        <v>77</v>
      </c>
      <c r="R56" s="38" t="s">
        <v>35</v>
      </c>
      <c r="S56" s="36" t="s">
        <v>3</v>
      </c>
      <c r="T56" s="39">
        <f t="shared" si="0"/>
        <v>1000000</v>
      </c>
      <c r="U56" s="40" t="s">
        <v>10</v>
      </c>
      <c r="V56" s="13"/>
      <c r="X56" s="62"/>
    </row>
    <row r="57" spans="1:24" x14ac:dyDescent="0.55000000000000004">
      <c r="A57" s="13"/>
      <c r="B57" s="72"/>
      <c r="C57" s="73"/>
      <c r="D57" s="24"/>
      <c r="E57" s="32" t="s">
        <v>59</v>
      </c>
      <c r="F57" s="33" t="s">
        <v>84</v>
      </c>
      <c r="G57" s="33" t="s">
        <v>85</v>
      </c>
      <c r="H57" s="34" t="s">
        <v>75</v>
      </c>
      <c r="I57" s="34" t="s">
        <v>0</v>
      </c>
      <c r="J57" s="35">
        <v>300000</v>
      </c>
      <c r="K57" s="36" t="s">
        <v>10</v>
      </c>
      <c r="L57" s="36" t="s">
        <v>2</v>
      </c>
      <c r="M57" s="37">
        <v>2</v>
      </c>
      <c r="N57" s="34" t="s">
        <v>97</v>
      </c>
      <c r="O57" s="36" t="s">
        <v>2</v>
      </c>
      <c r="P57" s="37">
        <v>1</v>
      </c>
      <c r="Q57" s="34" t="s">
        <v>77</v>
      </c>
      <c r="R57" s="38" t="s">
        <v>35</v>
      </c>
      <c r="S57" s="36" t="s">
        <v>3</v>
      </c>
      <c r="T57" s="39">
        <f t="shared" si="0"/>
        <v>600000</v>
      </c>
      <c r="U57" s="40" t="s">
        <v>10</v>
      </c>
      <c r="V57" s="13"/>
    </row>
    <row r="58" spans="1:24" x14ac:dyDescent="0.55000000000000004">
      <c r="A58" s="13"/>
      <c r="B58" s="72"/>
      <c r="C58" s="73"/>
      <c r="D58" s="24"/>
      <c r="E58" s="32" t="s">
        <v>60</v>
      </c>
      <c r="F58" s="33" t="s">
        <v>100</v>
      </c>
      <c r="G58" s="33" t="s">
        <v>112</v>
      </c>
      <c r="H58" s="34" t="s">
        <v>75</v>
      </c>
      <c r="I58" s="34" t="s">
        <v>0</v>
      </c>
      <c r="J58" s="35">
        <v>500000</v>
      </c>
      <c r="K58" s="36" t="s">
        <v>10</v>
      </c>
      <c r="L58" s="36" t="s">
        <v>2</v>
      </c>
      <c r="M58" s="37">
        <v>3</v>
      </c>
      <c r="N58" s="34" t="s">
        <v>97</v>
      </c>
      <c r="O58" s="36" t="s">
        <v>2</v>
      </c>
      <c r="P58" s="37">
        <v>1</v>
      </c>
      <c r="Q58" s="34" t="s">
        <v>77</v>
      </c>
      <c r="R58" s="38" t="s">
        <v>35</v>
      </c>
      <c r="S58" s="36" t="s">
        <v>3</v>
      </c>
      <c r="T58" s="39">
        <f t="shared" si="0"/>
        <v>1500000</v>
      </c>
      <c r="U58" s="40" t="s">
        <v>10</v>
      </c>
      <c r="V58" s="13"/>
    </row>
    <row r="59" spans="1:24" x14ac:dyDescent="0.55000000000000004">
      <c r="A59" s="13"/>
      <c r="B59" s="72"/>
      <c r="C59" s="73"/>
      <c r="D59" s="25"/>
      <c r="E59" s="32"/>
      <c r="F59" s="33"/>
      <c r="G59" s="33"/>
      <c r="H59" s="34"/>
      <c r="I59" s="34"/>
      <c r="J59" s="35"/>
      <c r="K59" s="36" t="s">
        <v>10</v>
      </c>
      <c r="L59" s="36" t="s">
        <v>2</v>
      </c>
      <c r="M59" s="37"/>
      <c r="N59" s="34"/>
      <c r="O59" s="36" t="s">
        <v>2</v>
      </c>
      <c r="P59" s="37"/>
      <c r="Q59" s="34"/>
      <c r="R59" s="38" t="s">
        <v>35</v>
      </c>
      <c r="S59" s="36" t="s">
        <v>3</v>
      </c>
      <c r="T59" s="39">
        <f t="shared" si="0"/>
        <v>0</v>
      </c>
      <c r="U59" s="40" t="s">
        <v>10</v>
      </c>
      <c r="V59" s="13"/>
    </row>
    <row r="60" spans="1:24" ht="19.5" customHeight="1" x14ac:dyDescent="0.55000000000000004">
      <c r="A60" s="13"/>
      <c r="B60" s="72"/>
      <c r="C60" s="73"/>
      <c r="D60" s="90" t="s">
        <v>40</v>
      </c>
      <c r="E60" s="91"/>
      <c r="F60" s="105" t="s">
        <v>138</v>
      </c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3"/>
      <c r="V60" s="13"/>
      <c r="X60" s="63"/>
    </row>
    <row r="61" spans="1:24" x14ac:dyDescent="0.55000000000000004">
      <c r="A61" s="13"/>
      <c r="B61" s="72"/>
      <c r="C61" s="73"/>
      <c r="D61" s="24"/>
      <c r="E61" s="32" t="s">
        <v>61</v>
      </c>
      <c r="F61" s="33" t="s">
        <v>86</v>
      </c>
      <c r="G61" s="33" t="s">
        <v>87</v>
      </c>
      <c r="H61" s="34" t="s">
        <v>79</v>
      </c>
      <c r="I61" s="34" t="s">
        <v>114</v>
      </c>
      <c r="J61" s="35">
        <v>1700</v>
      </c>
      <c r="K61" s="36" t="s">
        <v>10</v>
      </c>
      <c r="L61" s="36" t="s">
        <v>2</v>
      </c>
      <c r="M61" s="37">
        <v>500</v>
      </c>
      <c r="N61" s="34" t="s">
        <v>88</v>
      </c>
      <c r="O61" s="36" t="s">
        <v>2</v>
      </c>
      <c r="P61" s="37">
        <v>2</v>
      </c>
      <c r="Q61" s="34" t="s">
        <v>97</v>
      </c>
      <c r="R61" s="38" t="s">
        <v>35</v>
      </c>
      <c r="S61" s="36" t="s">
        <v>3</v>
      </c>
      <c r="T61" s="39">
        <f t="shared" si="0"/>
        <v>1700000</v>
      </c>
      <c r="U61" s="40" t="s">
        <v>10</v>
      </c>
      <c r="V61" s="13"/>
      <c r="X61" s="62" t="s">
        <v>119</v>
      </c>
    </row>
    <row r="62" spans="1:24" x14ac:dyDescent="0.55000000000000004">
      <c r="A62" s="13"/>
      <c r="B62" s="72"/>
      <c r="C62" s="73"/>
      <c r="D62" s="24"/>
      <c r="E62" s="32" t="s">
        <v>62</v>
      </c>
      <c r="F62" s="33" t="s">
        <v>105</v>
      </c>
      <c r="G62" s="33" t="s">
        <v>87</v>
      </c>
      <c r="H62" s="34" t="s">
        <v>79</v>
      </c>
      <c r="I62" s="34" t="s">
        <v>114</v>
      </c>
      <c r="J62" s="35">
        <v>1700</v>
      </c>
      <c r="K62" s="36" t="s">
        <v>10</v>
      </c>
      <c r="L62" s="36" t="s">
        <v>2</v>
      </c>
      <c r="M62" s="37">
        <v>200</v>
      </c>
      <c r="N62" s="34" t="s">
        <v>88</v>
      </c>
      <c r="O62" s="36" t="s">
        <v>2</v>
      </c>
      <c r="P62" s="37">
        <v>2</v>
      </c>
      <c r="Q62" s="34" t="s">
        <v>97</v>
      </c>
      <c r="R62" s="38" t="s">
        <v>35</v>
      </c>
      <c r="S62" s="36" t="s">
        <v>3</v>
      </c>
      <c r="T62" s="39">
        <f t="shared" si="0"/>
        <v>680000</v>
      </c>
      <c r="U62" s="40" t="s">
        <v>10</v>
      </c>
      <c r="V62" s="13"/>
      <c r="X62" s="62" t="s">
        <v>119</v>
      </c>
    </row>
    <row r="63" spans="1:24" x14ac:dyDescent="0.55000000000000004">
      <c r="A63" s="13"/>
      <c r="B63" s="72"/>
      <c r="C63" s="73"/>
      <c r="D63" s="24"/>
      <c r="E63" s="32" t="s">
        <v>63</v>
      </c>
      <c r="F63" s="33" t="s">
        <v>105</v>
      </c>
      <c r="G63" s="33" t="s">
        <v>106</v>
      </c>
      <c r="H63" s="34" t="s">
        <v>75</v>
      </c>
      <c r="I63" s="34" t="s">
        <v>114</v>
      </c>
      <c r="J63" s="35">
        <v>1000</v>
      </c>
      <c r="K63" s="36" t="s">
        <v>10</v>
      </c>
      <c r="L63" s="36" t="s">
        <v>2</v>
      </c>
      <c r="M63" s="37">
        <v>100</v>
      </c>
      <c r="N63" s="34" t="s">
        <v>88</v>
      </c>
      <c r="O63" s="36" t="s">
        <v>2</v>
      </c>
      <c r="P63" s="37">
        <v>3</v>
      </c>
      <c r="Q63" s="34" t="s">
        <v>97</v>
      </c>
      <c r="R63" s="38" t="s">
        <v>35</v>
      </c>
      <c r="S63" s="36" t="s">
        <v>3</v>
      </c>
      <c r="T63" s="39">
        <f t="shared" si="0"/>
        <v>300000</v>
      </c>
      <c r="U63" s="40" t="s">
        <v>10</v>
      </c>
      <c r="V63" s="13"/>
      <c r="X63" s="62" t="s">
        <v>119</v>
      </c>
    </row>
    <row r="64" spans="1:24" x14ac:dyDescent="0.55000000000000004">
      <c r="A64" s="13"/>
      <c r="B64" s="72"/>
      <c r="C64" s="73"/>
      <c r="D64" s="25"/>
      <c r="E64" s="32"/>
      <c r="F64" s="33"/>
      <c r="G64" s="33"/>
      <c r="H64" s="34"/>
      <c r="I64" s="34"/>
      <c r="J64" s="35"/>
      <c r="K64" s="36" t="s">
        <v>10</v>
      </c>
      <c r="L64" s="36" t="s">
        <v>2</v>
      </c>
      <c r="M64" s="37"/>
      <c r="N64" s="34"/>
      <c r="O64" s="36" t="s">
        <v>2</v>
      </c>
      <c r="P64" s="37"/>
      <c r="Q64" s="34"/>
      <c r="R64" s="38" t="s">
        <v>35</v>
      </c>
      <c r="S64" s="36" t="s">
        <v>3</v>
      </c>
      <c r="T64" s="39">
        <f t="shared" si="0"/>
        <v>0</v>
      </c>
      <c r="U64" s="40" t="s">
        <v>10</v>
      </c>
      <c r="V64" s="13"/>
    </row>
    <row r="65" spans="1:24" ht="19.5" customHeight="1" x14ac:dyDescent="0.55000000000000004">
      <c r="A65" s="13"/>
      <c r="B65" s="72"/>
      <c r="C65" s="73"/>
      <c r="D65" s="90" t="s">
        <v>41</v>
      </c>
      <c r="E65" s="91"/>
      <c r="F65" s="105" t="s">
        <v>139</v>
      </c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3"/>
      <c r="V65" s="13"/>
      <c r="X65" s="63"/>
    </row>
    <row r="66" spans="1:24" x14ac:dyDescent="0.55000000000000004">
      <c r="A66" s="13"/>
      <c r="B66" s="72"/>
      <c r="C66" s="73"/>
      <c r="D66" s="24"/>
      <c r="E66" s="32" t="s">
        <v>64</v>
      </c>
      <c r="F66" s="33" t="s">
        <v>103</v>
      </c>
      <c r="G66" s="33" t="s">
        <v>94</v>
      </c>
      <c r="H66" s="34" t="s">
        <v>75</v>
      </c>
      <c r="I66" s="34" t="s">
        <v>0</v>
      </c>
      <c r="J66" s="35">
        <v>1300</v>
      </c>
      <c r="K66" s="36" t="s">
        <v>10</v>
      </c>
      <c r="L66" s="36" t="s">
        <v>2</v>
      </c>
      <c r="M66" s="37">
        <v>160</v>
      </c>
      <c r="N66" s="34" t="s">
        <v>89</v>
      </c>
      <c r="O66" s="36" t="s">
        <v>2</v>
      </c>
      <c r="P66" s="37">
        <v>3</v>
      </c>
      <c r="Q66" s="34" t="s">
        <v>123</v>
      </c>
      <c r="R66" s="38" t="s">
        <v>35</v>
      </c>
      <c r="S66" s="36" t="s">
        <v>3</v>
      </c>
      <c r="T66" s="39">
        <f t="shared" si="0"/>
        <v>624000</v>
      </c>
      <c r="U66" s="40" t="s">
        <v>10</v>
      </c>
      <c r="V66" s="13"/>
      <c r="X66" s="62" t="s">
        <v>121</v>
      </c>
    </row>
    <row r="67" spans="1:24" x14ac:dyDescent="0.55000000000000004">
      <c r="A67" s="13"/>
      <c r="B67" s="72"/>
      <c r="C67" s="73"/>
      <c r="D67" s="24"/>
      <c r="E67" s="32" t="s">
        <v>65</v>
      </c>
      <c r="F67" s="50"/>
      <c r="G67" s="50"/>
      <c r="H67" s="34"/>
      <c r="I67" s="34"/>
      <c r="J67" s="35"/>
      <c r="K67" s="36" t="s">
        <v>10</v>
      </c>
      <c r="L67" s="36" t="s">
        <v>2</v>
      </c>
      <c r="M67" s="37"/>
      <c r="N67" s="34"/>
      <c r="O67" s="36" t="s">
        <v>2</v>
      </c>
      <c r="P67" s="37"/>
      <c r="Q67" s="34"/>
      <c r="R67" s="38" t="s">
        <v>35</v>
      </c>
      <c r="S67" s="36" t="s">
        <v>3</v>
      </c>
      <c r="T67" s="39">
        <f t="shared" si="0"/>
        <v>0</v>
      </c>
      <c r="U67" s="40" t="s">
        <v>10</v>
      </c>
      <c r="V67" s="13"/>
    </row>
    <row r="68" spans="1:24" x14ac:dyDescent="0.55000000000000004">
      <c r="A68" s="13"/>
      <c r="B68" s="72"/>
      <c r="C68" s="73"/>
      <c r="D68" s="24"/>
      <c r="E68" s="32" t="s">
        <v>66</v>
      </c>
      <c r="F68" s="50"/>
      <c r="G68" s="50"/>
      <c r="H68" s="34"/>
      <c r="I68" s="34"/>
      <c r="J68" s="35"/>
      <c r="K68" s="36" t="s">
        <v>10</v>
      </c>
      <c r="L68" s="36" t="s">
        <v>2</v>
      </c>
      <c r="M68" s="37"/>
      <c r="N68" s="34"/>
      <c r="O68" s="36" t="s">
        <v>2</v>
      </c>
      <c r="P68" s="37"/>
      <c r="Q68" s="34"/>
      <c r="R68" s="38" t="s">
        <v>35</v>
      </c>
      <c r="S68" s="36" t="s">
        <v>3</v>
      </c>
      <c r="T68" s="39">
        <f t="shared" si="0"/>
        <v>0</v>
      </c>
      <c r="U68" s="40" t="s">
        <v>10</v>
      </c>
      <c r="V68" s="13"/>
    </row>
    <row r="69" spans="1:24" x14ac:dyDescent="0.55000000000000004">
      <c r="A69" s="13"/>
      <c r="B69" s="72"/>
      <c r="C69" s="73"/>
      <c r="D69" s="25"/>
      <c r="E69" s="32"/>
      <c r="F69" s="33"/>
      <c r="G69" s="33"/>
      <c r="H69" s="34"/>
      <c r="I69" s="34"/>
      <c r="J69" s="35"/>
      <c r="K69" s="36" t="s">
        <v>10</v>
      </c>
      <c r="L69" s="36" t="s">
        <v>2</v>
      </c>
      <c r="M69" s="37"/>
      <c r="N69" s="34"/>
      <c r="O69" s="36" t="s">
        <v>2</v>
      </c>
      <c r="P69" s="37"/>
      <c r="Q69" s="34"/>
      <c r="R69" s="38" t="s">
        <v>35</v>
      </c>
      <c r="S69" s="36" t="s">
        <v>3</v>
      </c>
      <c r="T69" s="39">
        <f t="shared" si="0"/>
        <v>0</v>
      </c>
      <c r="U69" s="40" t="s">
        <v>10</v>
      </c>
      <c r="V69" s="13"/>
    </row>
    <row r="70" spans="1:24" x14ac:dyDescent="0.55000000000000004">
      <c r="A70" s="13"/>
      <c r="B70" s="72"/>
      <c r="C70" s="73"/>
      <c r="D70" s="98" t="s">
        <v>126</v>
      </c>
      <c r="E70" s="99"/>
      <c r="F70" s="100" t="s">
        <v>143</v>
      </c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2"/>
      <c r="V70" s="13"/>
    </row>
    <row r="71" spans="1:24" x14ac:dyDescent="0.55000000000000004">
      <c r="A71" s="13"/>
      <c r="B71" s="72"/>
      <c r="C71" s="73"/>
      <c r="D71" s="24"/>
      <c r="E71" s="32" t="s">
        <v>67</v>
      </c>
      <c r="F71" s="33" t="s">
        <v>129</v>
      </c>
      <c r="G71" s="33" t="s">
        <v>130</v>
      </c>
      <c r="H71" s="34" t="s">
        <v>75</v>
      </c>
      <c r="I71" s="34" t="s">
        <v>0</v>
      </c>
      <c r="J71" s="35">
        <v>80</v>
      </c>
      <c r="K71" s="36" t="s">
        <v>131</v>
      </c>
      <c r="L71" s="36" t="s">
        <v>2</v>
      </c>
      <c r="M71" s="37">
        <v>500</v>
      </c>
      <c r="N71" s="34" t="s">
        <v>132</v>
      </c>
      <c r="O71" s="65" t="s">
        <v>35</v>
      </c>
      <c r="P71" s="37"/>
      <c r="Q71" s="34"/>
      <c r="R71" s="38" t="s">
        <v>35</v>
      </c>
      <c r="S71" s="36" t="s">
        <v>3</v>
      </c>
      <c r="T71" s="39">
        <f>PRODUCT(J71,M71,P71)</f>
        <v>40000</v>
      </c>
      <c r="U71" s="40" t="s">
        <v>10</v>
      </c>
      <c r="V71" s="13"/>
      <c r="X71" s="84" t="s">
        <v>145</v>
      </c>
    </row>
    <row r="72" spans="1:24" x14ac:dyDescent="0.55000000000000004">
      <c r="A72" s="13"/>
      <c r="B72" s="72"/>
      <c r="C72" s="73"/>
      <c r="D72" s="24"/>
      <c r="E72" s="32" t="s">
        <v>68</v>
      </c>
      <c r="F72" s="33"/>
      <c r="G72" s="33"/>
      <c r="H72" s="34"/>
      <c r="I72" s="34"/>
      <c r="J72" s="35"/>
      <c r="K72" s="36" t="s">
        <v>131</v>
      </c>
      <c r="L72" s="36" t="s">
        <v>2</v>
      </c>
      <c r="M72" s="37"/>
      <c r="N72" s="34"/>
      <c r="O72" s="65" t="s">
        <v>35</v>
      </c>
      <c r="P72" s="37"/>
      <c r="Q72" s="34"/>
      <c r="R72" s="38" t="s">
        <v>35</v>
      </c>
      <c r="S72" s="36" t="s">
        <v>3</v>
      </c>
      <c r="T72" s="39">
        <f>PRODUCT(J72,M72,P72)</f>
        <v>0</v>
      </c>
      <c r="U72" s="40" t="s">
        <v>10</v>
      </c>
      <c r="V72" s="13"/>
    </row>
    <row r="73" spans="1:24" x14ac:dyDescent="0.55000000000000004">
      <c r="A73" s="13"/>
      <c r="B73" s="72"/>
      <c r="C73" s="73"/>
      <c r="D73" s="24"/>
      <c r="E73" s="52" t="s">
        <v>69</v>
      </c>
      <c r="F73" s="53"/>
      <c r="G73" s="53"/>
      <c r="H73" s="54"/>
      <c r="I73" s="54"/>
      <c r="J73" s="55"/>
      <c r="K73" s="56" t="s">
        <v>131</v>
      </c>
      <c r="L73" s="56" t="s">
        <v>2</v>
      </c>
      <c r="M73" s="57"/>
      <c r="N73" s="54"/>
      <c r="O73" s="65" t="s">
        <v>35</v>
      </c>
      <c r="P73" s="57"/>
      <c r="Q73" s="54"/>
      <c r="R73" s="58" t="s">
        <v>35</v>
      </c>
      <c r="S73" s="56" t="s">
        <v>3</v>
      </c>
      <c r="T73" s="59">
        <f>PRODUCT(J73,M73,P73)</f>
        <v>0</v>
      </c>
      <c r="U73" s="60" t="s">
        <v>10</v>
      </c>
      <c r="V73" s="13"/>
    </row>
    <row r="74" spans="1:24" x14ac:dyDescent="0.55000000000000004">
      <c r="A74" s="13"/>
      <c r="B74" s="72"/>
      <c r="C74" s="73"/>
      <c r="D74" s="24"/>
      <c r="E74" s="52"/>
      <c r="F74" s="53"/>
      <c r="G74" s="33"/>
      <c r="H74" s="34"/>
      <c r="I74" s="34"/>
      <c r="J74" s="35"/>
      <c r="K74" s="36" t="s">
        <v>131</v>
      </c>
      <c r="L74" s="36" t="s">
        <v>2</v>
      </c>
      <c r="M74" s="37"/>
      <c r="N74" s="34"/>
      <c r="O74" s="65" t="s">
        <v>35</v>
      </c>
      <c r="P74" s="37"/>
      <c r="Q74" s="34"/>
      <c r="R74" s="38" t="s">
        <v>35</v>
      </c>
      <c r="S74" s="36" t="s">
        <v>3</v>
      </c>
      <c r="T74" s="39">
        <f>PRODUCT(J74,M74,P74)</f>
        <v>0</v>
      </c>
      <c r="U74" s="40" t="s">
        <v>10</v>
      </c>
      <c r="V74" s="13"/>
    </row>
    <row r="75" spans="1:24" ht="19.5" customHeight="1" x14ac:dyDescent="0.55000000000000004">
      <c r="A75" s="13"/>
      <c r="B75" s="72"/>
      <c r="C75" s="73"/>
      <c r="D75" s="103" t="s">
        <v>127</v>
      </c>
      <c r="E75" s="104"/>
      <c r="F75" s="105" t="s">
        <v>144</v>
      </c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3"/>
      <c r="V75" s="13"/>
      <c r="X75" s="63"/>
    </row>
    <row r="76" spans="1:24" x14ac:dyDescent="0.55000000000000004">
      <c r="A76" s="13"/>
      <c r="B76" s="72"/>
      <c r="C76" s="73"/>
      <c r="D76" s="24"/>
      <c r="E76" s="32" t="s">
        <v>147</v>
      </c>
      <c r="F76" s="33" t="s">
        <v>90</v>
      </c>
      <c r="G76" s="33" t="s">
        <v>91</v>
      </c>
      <c r="H76" s="34" t="s">
        <v>75</v>
      </c>
      <c r="I76" s="34" t="s">
        <v>0</v>
      </c>
      <c r="J76" s="35">
        <v>18000</v>
      </c>
      <c r="K76" s="36" t="s">
        <v>10</v>
      </c>
      <c r="L76" s="36" t="s">
        <v>2</v>
      </c>
      <c r="M76" s="37">
        <v>1</v>
      </c>
      <c r="N76" s="34" t="s">
        <v>77</v>
      </c>
      <c r="O76" s="36" t="s">
        <v>2</v>
      </c>
      <c r="P76" s="37"/>
      <c r="Q76" s="34"/>
      <c r="R76" s="38" t="s">
        <v>35</v>
      </c>
      <c r="S76" s="36" t="s">
        <v>3</v>
      </c>
      <c r="T76" s="39">
        <f t="shared" si="0"/>
        <v>18000</v>
      </c>
      <c r="U76" s="40" t="s">
        <v>10</v>
      </c>
      <c r="V76" s="13"/>
    </row>
    <row r="77" spans="1:24" x14ac:dyDescent="0.55000000000000004">
      <c r="A77" s="13"/>
      <c r="B77" s="72"/>
      <c r="C77" s="73"/>
      <c r="D77" s="24"/>
      <c r="E77" s="32" t="s">
        <v>148</v>
      </c>
      <c r="F77" s="33" t="s">
        <v>101</v>
      </c>
      <c r="G77" s="33" t="s">
        <v>102</v>
      </c>
      <c r="H77" s="34" t="s">
        <v>75</v>
      </c>
      <c r="I77" s="34" t="s">
        <v>0</v>
      </c>
      <c r="J77" s="35">
        <v>10000</v>
      </c>
      <c r="K77" s="36" t="s">
        <v>10</v>
      </c>
      <c r="L77" s="36" t="s">
        <v>2</v>
      </c>
      <c r="M77" s="37">
        <v>1</v>
      </c>
      <c r="N77" s="34" t="s">
        <v>77</v>
      </c>
      <c r="O77" s="36" t="s">
        <v>2</v>
      </c>
      <c r="P77" s="37"/>
      <c r="Q77" s="34"/>
      <c r="R77" s="38" t="s">
        <v>35</v>
      </c>
      <c r="S77" s="36" t="s">
        <v>3</v>
      </c>
      <c r="T77" s="39">
        <f t="shared" si="0"/>
        <v>10000</v>
      </c>
      <c r="U77" s="40" t="s">
        <v>10</v>
      </c>
      <c r="V77" s="13"/>
    </row>
    <row r="78" spans="1:24" x14ac:dyDescent="0.55000000000000004">
      <c r="A78" s="13"/>
      <c r="B78" s="72"/>
      <c r="C78" s="73"/>
      <c r="D78" s="24"/>
      <c r="E78" s="32" t="s">
        <v>149</v>
      </c>
      <c r="F78" s="50"/>
      <c r="G78" s="50"/>
      <c r="H78" s="34"/>
      <c r="I78" s="34"/>
      <c r="J78" s="35"/>
      <c r="K78" s="36" t="s">
        <v>10</v>
      </c>
      <c r="L78" s="36" t="s">
        <v>2</v>
      </c>
      <c r="M78" s="37"/>
      <c r="N78" s="34"/>
      <c r="O78" s="36" t="s">
        <v>2</v>
      </c>
      <c r="P78" s="37"/>
      <c r="Q78" s="34"/>
      <c r="R78" s="38" t="s">
        <v>35</v>
      </c>
      <c r="S78" s="36" t="s">
        <v>3</v>
      </c>
      <c r="T78" s="39">
        <f t="shared" si="0"/>
        <v>0</v>
      </c>
      <c r="U78" s="40" t="s">
        <v>10</v>
      </c>
      <c r="V78" s="13"/>
    </row>
    <row r="79" spans="1:24" x14ac:dyDescent="0.55000000000000004">
      <c r="A79" s="13"/>
      <c r="B79" s="72"/>
      <c r="C79" s="73"/>
      <c r="D79" s="24"/>
      <c r="E79" s="32"/>
      <c r="F79" s="33"/>
      <c r="G79" s="33"/>
      <c r="H79" s="34"/>
      <c r="I79" s="34"/>
      <c r="J79" s="35"/>
      <c r="K79" s="36" t="s">
        <v>10</v>
      </c>
      <c r="L79" s="36" t="s">
        <v>2</v>
      </c>
      <c r="M79" s="37"/>
      <c r="N79" s="34"/>
      <c r="O79" s="36" t="s">
        <v>2</v>
      </c>
      <c r="P79" s="37"/>
      <c r="Q79" s="34"/>
      <c r="R79" s="38" t="s">
        <v>35</v>
      </c>
      <c r="S79" s="36" t="s">
        <v>3</v>
      </c>
      <c r="T79" s="39">
        <f t="shared" si="0"/>
        <v>0</v>
      </c>
      <c r="U79" s="40" t="s">
        <v>10</v>
      </c>
      <c r="V79" s="13"/>
    </row>
    <row r="80" spans="1:24" ht="19.5" customHeight="1" x14ac:dyDescent="0.55000000000000004">
      <c r="A80" s="13"/>
      <c r="B80" s="72"/>
      <c r="C80" s="73"/>
      <c r="D80" s="103" t="s">
        <v>128</v>
      </c>
      <c r="E80" s="106"/>
      <c r="F80" s="92" t="s">
        <v>144</v>
      </c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3"/>
      <c r="V80" s="13"/>
      <c r="X80" s="63"/>
    </row>
    <row r="81" spans="1:24" x14ac:dyDescent="0.55000000000000004">
      <c r="A81" s="13"/>
      <c r="B81" s="72"/>
      <c r="C81" s="73"/>
      <c r="D81" s="24"/>
      <c r="E81" s="32" t="s">
        <v>150</v>
      </c>
      <c r="F81" s="33" t="s">
        <v>116</v>
      </c>
      <c r="G81" s="33" t="s">
        <v>117</v>
      </c>
      <c r="H81" s="34" t="s">
        <v>75</v>
      </c>
      <c r="I81" s="34" t="s">
        <v>0</v>
      </c>
      <c r="J81" s="35">
        <v>200000</v>
      </c>
      <c r="K81" s="36" t="s">
        <v>10</v>
      </c>
      <c r="L81" s="36" t="s">
        <v>2</v>
      </c>
      <c r="M81" s="37">
        <v>1</v>
      </c>
      <c r="N81" s="34" t="s">
        <v>122</v>
      </c>
      <c r="O81" s="36" t="s">
        <v>2</v>
      </c>
      <c r="P81" s="37"/>
      <c r="Q81" s="34"/>
      <c r="R81" s="38" t="s">
        <v>35</v>
      </c>
      <c r="S81" s="36" t="s">
        <v>3</v>
      </c>
      <c r="T81" s="39">
        <f t="shared" si="0"/>
        <v>200000</v>
      </c>
      <c r="U81" s="40" t="s">
        <v>10</v>
      </c>
      <c r="V81" s="13"/>
    </row>
    <row r="82" spans="1:24" x14ac:dyDescent="0.55000000000000004">
      <c r="A82" s="13"/>
      <c r="B82" s="72"/>
      <c r="C82" s="73"/>
      <c r="D82" s="24"/>
      <c r="E82" s="32" t="s">
        <v>151</v>
      </c>
      <c r="F82" s="50"/>
      <c r="G82" s="50"/>
      <c r="H82" s="34"/>
      <c r="I82" s="34"/>
      <c r="J82" s="35"/>
      <c r="K82" s="36" t="s">
        <v>10</v>
      </c>
      <c r="L82" s="36" t="s">
        <v>2</v>
      </c>
      <c r="M82" s="37"/>
      <c r="N82" s="34"/>
      <c r="O82" s="36" t="s">
        <v>2</v>
      </c>
      <c r="P82" s="37"/>
      <c r="Q82" s="34"/>
      <c r="R82" s="38" t="s">
        <v>35</v>
      </c>
      <c r="S82" s="36" t="s">
        <v>3</v>
      </c>
      <c r="T82" s="39">
        <f t="shared" si="0"/>
        <v>0</v>
      </c>
      <c r="U82" s="40" t="s">
        <v>10</v>
      </c>
      <c r="V82" s="13"/>
    </row>
    <row r="83" spans="1:24" x14ac:dyDescent="0.55000000000000004">
      <c r="A83" s="13"/>
      <c r="B83" s="72"/>
      <c r="C83" s="73"/>
      <c r="D83" s="24"/>
      <c r="E83" s="32" t="s">
        <v>152</v>
      </c>
      <c r="F83" s="50"/>
      <c r="G83" s="50"/>
      <c r="H83" s="34"/>
      <c r="I83" s="34"/>
      <c r="J83" s="35"/>
      <c r="K83" s="36" t="s">
        <v>10</v>
      </c>
      <c r="L83" s="36" t="s">
        <v>2</v>
      </c>
      <c r="M83" s="37"/>
      <c r="N83" s="34"/>
      <c r="O83" s="36" t="s">
        <v>2</v>
      </c>
      <c r="P83" s="37"/>
      <c r="Q83" s="34"/>
      <c r="R83" s="38" t="s">
        <v>35</v>
      </c>
      <c r="S83" s="36" t="s">
        <v>3</v>
      </c>
      <c r="T83" s="39">
        <f t="shared" si="0"/>
        <v>0</v>
      </c>
      <c r="U83" s="40" t="s">
        <v>10</v>
      </c>
      <c r="V83" s="13"/>
    </row>
    <row r="84" spans="1:24" ht="20.5" thickBot="1" x14ac:dyDescent="0.6">
      <c r="A84" s="13"/>
      <c r="B84" s="72"/>
      <c r="C84" s="73"/>
      <c r="D84" s="24"/>
      <c r="E84" s="52"/>
      <c r="F84" s="53"/>
      <c r="G84" s="53"/>
      <c r="H84" s="54"/>
      <c r="I84" s="54"/>
      <c r="J84" s="55"/>
      <c r="K84" s="56" t="s">
        <v>10</v>
      </c>
      <c r="L84" s="56" t="s">
        <v>2</v>
      </c>
      <c r="M84" s="57"/>
      <c r="N84" s="54"/>
      <c r="O84" s="56" t="s">
        <v>2</v>
      </c>
      <c r="P84" s="57"/>
      <c r="Q84" s="54"/>
      <c r="R84" s="58" t="s">
        <v>35</v>
      </c>
      <c r="S84" s="56" t="s">
        <v>3</v>
      </c>
      <c r="T84" s="59">
        <f t="shared" si="0"/>
        <v>0</v>
      </c>
      <c r="U84" s="60" t="s">
        <v>10</v>
      </c>
      <c r="V84" s="13"/>
    </row>
    <row r="85" spans="1:24" x14ac:dyDescent="0.55000000000000004">
      <c r="A85" s="13"/>
      <c r="B85" s="88" t="s">
        <v>42</v>
      </c>
      <c r="C85" s="89"/>
      <c r="D85" s="89"/>
      <c r="E85" s="89"/>
      <c r="F85" s="89"/>
      <c r="G85" s="74"/>
      <c r="H85" s="75"/>
      <c r="I85" s="75"/>
      <c r="J85" s="76"/>
      <c r="K85" s="77"/>
      <c r="L85" s="77"/>
      <c r="M85" s="78"/>
      <c r="N85" s="75"/>
      <c r="O85" s="77"/>
      <c r="P85" s="78"/>
      <c r="Q85" s="75"/>
      <c r="R85" s="79"/>
      <c r="S85" s="77"/>
      <c r="T85" s="80"/>
      <c r="U85" s="81"/>
      <c r="V85" s="13"/>
    </row>
    <row r="86" spans="1:24" ht="19.5" customHeight="1" x14ac:dyDescent="0.55000000000000004">
      <c r="A86" s="13"/>
      <c r="B86" s="72"/>
      <c r="C86" s="73"/>
      <c r="D86" s="90" t="s">
        <v>43</v>
      </c>
      <c r="E86" s="91"/>
      <c r="F86" s="92" t="s">
        <v>134</v>
      </c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3"/>
      <c r="V86" s="13"/>
      <c r="X86" s="63"/>
    </row>
    <row r="87" spans="1:24" x14ac:dyDescent="0.55000000000000004">
      <c r="A87" s="13"/>
      <c r="B87" s="72"/>
      <c r="C87" s="73"/>
      <c r="D87" s="24"/>
      <c r="E87" s="32" t="s">
        <v>70</v>
      </c>
      <c r="F87" s="33" t="s">
        <v>110</v>
      </c>
      <c r="G87" s="33" t="s">
        <v>111</v>
      </c>
      <c r="H87" s="34" t="s">
        <v>75</v>
      </c>
      <c r="I87" s="34" t="s">
        <v>0</v>
      </c>
      <c r="J87" s="35">
        <v>1000000</v>
      </c>
      <c r="K87" s="36" t="s">
        <v>10</v>
      </c>
      <c r="L87" s="36" t="s">
        <v>2</v>
      </c>
      <c r="M87" s="37">
        <v>1</v>
      </c>
      <c r="N87" s="34" t="s">
        <v>122</v>
      </c>
      <c r="O87" s="36" t="s">
        <v>2</v>
      </c>
      <c r="P87" s="37"/>
      <c r="Q87" s="34"/>
      <c r="R87" s="38" t="s">
        <v>35</v>
      </c>
      <c r="S87" s="36" t="s">
        <v>3</v>
      </c>
      <c r="T87" s="39">
        <f t="shared" si="0"/>
        <v>1000000</v>
      </c>
      <c r="U87" s="40" t="s">
        <v>10</v>
      </c>
      <c r="V87" s="13"/>
    </row>
    <row r="88" spans="1:24" x14ac:dyDescent="0.55000000000000004">
      <c r="A88" s="13"/>
      <c r="B88" s="72"/>
      <c r="C88" s="73"/>
      <c r="D88" s="24"/>
      <c r="E88" s="32" t="s">
        <v>71</v>
      </c>
      <c r="F88" s="50"/>
      <c r="G88" s="50"/>
      <c r="H88" s="34"/>
      <c r="I88" s="34"/>
      <c r="J88" s="35"/>
      <c r="K88" s="36" t="s">
        <v>10</v>
      </c>
      <c r="L88" s="36" t="s">
        <v>2</v>
      </c>
      <c r="M88" s="37"/>
      <c r="N88" s="34"/>
      <c r="O88" s="36" t="s">
        <v>2</v>
      </c>
      <c r="P88" s="37"/>
      <c r="Q88" s="34"/>
      <c r="R88" s="38" t="s">
        <v>35</v>
      </c>
      <c r="S88" s="36" t="s">
        <v>3</v>
      </c>
      <c r="T88" s="39">
        <f t="shared" si="0"/>
        <v>0</v>
      </c>
      <c r="U88" s="40" t="s">
        <v>10</v>
      </c>
      <c r="V88" s="13"/>
    </row>
    <row r="89" spans="1:24" x14ac:dyDescent="0.55000000000000004">
      <c r="A89" s="13"/>
      <c r="B89" s="72"/>
      <c r="C89" s="73"/>
      <c r="D89" s="24"/>
      <c r="E89" s="32" t="s">
        <v>72</v>
      </c>
      <c r="F89" s="50"/>
      <c r="G89" s="50"/>
      <c r="H89" s="34"/>
      <c r="I89" s="34"/>
      <c r="J89" s="35"/>
      <c r="K89" s="36" t="s">
        <v>10</v>
      </c>
      <c r="L89" s="36" t="s">
        <v>2</v>
      </c>
      <c r="M89" s="37"/>
      <c r="N89" s="34"/>
      <c r="O89" s="36" t="s">
        <v>2</v>
      </c>
      <c r="P89" s="37"/>
      <c r="Q89" s="34"/>
      <c r="R89" s="38" t="s">
        <v>35</v>
      </c>
      <c r="S89" s="36" t="s">
        <v>3</v>
      </c>
      <c r="T89" s="39">
        <f t="shared" si="0"/>
        <v>0</v>
      </c>
      <c r="U89" s="40" t="s">
        <v>10</v>
      </c>
      <c r="V89" s="13"/>
    </row>
    <row r="90" spans="1:24" x14ac:dyDescent="0.55000000000000004">
      <c r="A90" s="13"/>
      <c r="B90" s="72"/>
      <c r="C90" s="73"/>
      <c r="D90" s="24"/>
      <c r="E90" s="32"/>
      <c r="F90" s="33"/>
      <c r="G90" s="33"/>
      <c r="H90" s="34"/>
      <c r="I90" s="34"/>
      <c r="J90" s="35"/>
      <c r="K90" s="36" t="s">
        <v>10</v>
      </c>
      <c r="L90" s="36" t="s">
        <v>2</v>
      </c>
      <c r="M90" s="37"/>
      <c r="N90" s="34"/>
      <c r="O90" s="36" t="s">
        <v>2</v>
      </c>
      <c r="P90" s="37"/>
      <c r="Q90" s="34"/>
      <c r="R90" s="38" t="s">
        <v>35</v>
      </c>
      <c r="S90" s="36" t="s">
        <v>3</v>
      </c>
      <c r="T90" s="39">
        <f t="shared" si="0"/>
        <v>0</v>
      </c>
      <c r="U90" s="40" t="s">
        <v>10</v>
      </c>
      <c r="V90" s="13"/>
    </row>
    <row r="91" spans="1:24" ht="19.5" customHeight="1" x14ac:dyDescent="0.55000000000000004">
      <c r="A91" s="13"/>
      <c r="B91" s="72"/>
      <c r="C91" s="73"/>
      <c r="D91" s="94" t="s">
        <v>44</v>
      </c>
      <c r="E91" s="95"/>
      <c r="F91" s="96" t="s">
        <v>135</v>
      </c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7"/>
      <c r="V91" s="13"/>
      <c r="X91" s="63"/>
    </row>
    <row r="92" spans="1:24" x14ac:dyDescent="0.55000000000000004">
      <c r="A92" s="13"/>
      <c r="B92" s="72"/>
      <c r="C92" s="73"/>
      <c r="D92" s="24"/>
      <c r="E92" s="32" t="s">
        <v>153</v>
      </c>
      <c r="F92" s="33" t="s">
        <v>92</v>
      </c>
      <c r="G92" s="33" t="s">
        <v>108</v>
      </c>
      <c r="H92" s="34" t="s">
        <v>75</v>
      </c>
      <c r="I92" s="34" t="s">
        <v>0</v>
      </c>
      <c r="J92" s="35">
        <v>2200000</v>
      </c>
      <c r="K92" s="36" t="s">
        <v>10</v>
      </c>
      <c r="L92" s="36" t="s">
        <v>2</v>
      </c>
      <c r="M92" s="37">
        <v>1</v>
      </c>
      <c r="N92" s="34" t="s">
        <v>122</v>
      </c>
      <c r="O92" s="36" t="s">
        <v>2</v>
      </c>
      <c r="P92" s="37"/>
      <c r="Q92" s="34"/>
      <c r="R92" s="38" t="s">
        <v>35</v>
      </c>
      <c r="S92" s="36" t="s">
        <v>3</v>
      </c>
      <c r="T92" s="39">
        <f t="shared" si="0"/>
        <v>2200000</v>
      </c>
      <c r="U92" s="40" t="s">
        <v>10</v>
      </c>
      <c r="V92" s="13"/>
    </row>
    <row r="93" spans="1:24" x14ac:dyDescent="0.55000000000000004">
      <c r="A93" s="13"/>
      <c r="B93" s="72"/>
      <c r="C93" s="73"/>
      <c r="D93" s="24"/>
      <c r="E93" s="32" t="s">
        <v>154</v>
      </c>
      <c r="F93" s="33" t="s">
        <v>93</v>
      </c>
      <c r="G93" s="33" t="s">
        <v>109</v>
      </c>
      <c r="H93" s="34" t="s">
        <v>75</v>
      </c>
      <c r="I93" s="34" t="s">
        <v>0</v>
      </c>
      <c r="J93" s="35">
        <v>300000</v>
      </c>
      <c r="K93" s="36" t="s">
        <v>10</v>
      </c>
      <c r="L93" s="36" t="s">
        <v>2</v>
      </c>
      <c r="M93" s="37">
        <v>1</v>
      </c>
      <c r="N93" s="34" t="s">
        <v>122</v>
      </c>
      <c r="O93" s="36" t="s">
        <v>2</v>
      </c>
      <c r="P93" s="37"/>
      <c r="Q93" s="34"/>
      <c r="R93" s="38" t="s">
        <v>35</v>
      </c>
      <c r="S93" s="36" t="s">
        <v>3</v>
      </c>
      <c r="T93" s="39">
        <f t="shared" si="0"/>
        <v>300000</v>
      </c>
      <c r="U93" s="40" t="s">
        <v>10</v>
      </c>
      <c r="V93" s="13"/>
    </row>
    <row r="94" spans="1:24" x14ac:dyDescent="0.55000000000000004">
      <c r="A94" s="13"/>
      <c r="B94" s="72"/>
      <c r="C94" s="73"/>
      <c r="D94" s="24"/>
      <c r="E94" s="32" t="s">
        <v>155</v>
      </c>
      <c r="F94" s="33" t="s">
        <v>95</v>
      </c>
      <c r="G94" s="33" t="s">
        <v>94</v>
      </c>
      <c r="H94" s="34" t="s">
        <v>75</v>
      </c>
      <c r="I94" s="34" t="s">
        <v>0</v>
      </c>
      <c r="J94" s="35">
        <v>200640</v>
      </c>
      <c r="K94" s="36" t="s">
        <v>10</v>
      </c>
      <c r="L94" s="36" t="s">
        <v>2</v>
      </c>
      <c r="M94" s="37">
        <v>1</v>
      </c>
      <c r="N94" s="34" t="s">
        <v>122</v>
      </c>
      <c r="O94" s="36" t="s">
        <v>2</v>
      </c>
      <c r="P94" s="37"/>
      <c r="Q94" s="34"/>
      <c r="R94" s="38" t="s">
        <v>35</v>
      </c>
      <c r="S94" s="36" t="s">
        <v>3</v>
      </c>
      <c r="T94" s="39">
        <f t="shared" si="0"/>
        <v>200640</v>
      </c>
      <c r="U94" s="40" t="s">
        <v>10</v>
      </c>
      <c r="V94" s="13"/>
    </row>
    <row r="95" spans="1:24" x14ac:dyDescent="0.55000000000000004">
      <c r="A95" s="13"/>
      <c r="B95" s="72"/>
      <c r="C95" s="73"/>
      <c r="D95" s="24"/>
      <c r="E95" s="32"/>
      <c r="F95" s="33"/>
      <c r="G95" s="33"/>
      <c r="H95" s="34"/>
      <c r="I95" s="34"/>
      <c r="J95" s="35"/>
      <c r="K95" s="36" t="s">
        <v>10</v>
      </c>
      <c r="L95" s="36" t="s">
        <v>2</v>
      </c>
      <c r="M95" s="37"/>
      <c r="N95" s="34"/>
      <c r="O95" s="36" t="s">
        <v>2</v>
      </c>
      <c r="P95" s="37"/>
      <c r="Q95" s="34"/>
      <c r="R95" s="38" t="s">
        <v>35</v>
      </c>
      <c r="S95" s="36" t="s">
        <v>3</v>
      </c>
      <c r="T95" s="39">
        <f t="shared" si="0"/>
        <v>0</v>
      </c>
      <c r="U95" s="40" t="s">
        <v>10</v>
      </c>
      <c r="V95" s="13"/>
    </row>
    <row r="96" spans="1:24" x14ac:dyDescent="0.55000000000000004">
      <c r="A96" s="13"/>
      <c r="B96" s="72"/>
      <c r="C96" s="73"/>
      <c r="D96" s="24"/>
      <c r="E96" s="32"/>
      <c r="F96" s="33"/>
      <c r="G96" s="33"/>
      <c r="H96" s="34"/>
      <c r="I96" s="34"/>
      <c r="J96" s="35"/>
      <c r="K96" s="36" t="s">
        <v>10</v>
      </c>
      <c r="L96" s="36" t="s">
        <v>2</v>
      </c>
      <c r="M96" s="37"/>
      <c r="N96" s="34"/>
      <c r="O96" s="36" t="s">
        <v>2</v>
      </c>
      <c r="P96" s="37"/>
      <c r="Q96" s="34"/>
      <c r="R96" s="38" t="s">
        <v>35</v>
      </c>
      <c r="S96" s="36" t="s">
        <v>3</v>
      </c>
      <c r="T96" s="39">
        <f t="shared" si="0"/>
        <v>0</v>
      </c>
      <c r="U96" s="40" t="s">
        <v>10</v>
      </c>
      <c r="V96" s="13"/>
    </row>
    <row r="97" spans="1:22" ht="20.5" thickBot="1" x14ac:dyDescent="0.6">
      <c r="A97" s="13"/>
      <c r="B97" s="82"/>
      <c r="C97" s="83"/>
      <c r="D97" s="30"/>
      <c r="E97" s="41"/>
      <c r="F97" s="42"/>
      <c r="G97" s="42"/>
      <c r="H97" s="43"/>
      <c r="I97" s="43"/>
      <c r="J97" s="44"/>
      <c r="K97" s="45" t="s">
        <v>10</v>
      </c>
      <c r="L97" s="45" t="s">
        <v>2</v>
      </c>
      <c r="M97" s="46"/>
      <c r="N97" s="43"/>
      <c r="O97" s="45" t="s">
        <v>2</v>
      </c>
      <c r="P97" s="46"/>
      <c r="Q97" s="43"/>
      <c r="R97" s="47" t="s">
        <v>35</v>
      </c>
      <c r="S97" s="45" t="s">
        <v>3</v>
      </c>
      <c r="T97" s="48">
        <f t="shared" si="0"/>
        <v>0</v>
      </c>
      <c r="U97" s="49" t="s">
        <v>10</v>
      </c>
      <c r="V97" s="13"/>
    </row>
    <row r="98" spans="1:22" x14ac:dyDescent="0.55000000000000004">
      <c r="A98" s="1"/>
      <c r="B98" s="1"/>
      <c r="C98" s="1"/>
      <c r="D98" s="1"/>
      <c r="E98" s="1"/>
      <c r="F98" s="8"/>
      <c r="G98" s="8"/>
      <c r="H98" s="14"/>
      <c r="I98" s="14"/>
      <c r="J98" s="15"/>
      <c r="K98" s="16"/>
      <c r="L98" s="16"/>
      <c r="M98" s="17"/>
      <c r="N98" s="15"/>
      <c r="O98" s="16"/>
      <c r="P98" s="17"/>
      <c r="Q98" s="15"/>
      <c r="R98" s="18"/>
      <c r="S98" s="16"/>
      <c r="T98" s="19"/>
      <c r="U98" s="20"/>
      <c r="V98" s="1"/>
    </row>
    <row r="99" spans="1:22" ht="26.5" x14ac:dyDescent="0.55000000000000004">
      <c r="N99" s="64"/>
      <c r="O99" s="64"/>
      <c r="P99" s="64"/>
      <c r="Q99" s="64"/>
    </row>
  </sheetData>
  <mergeCells count="107">
    <mergeCell ref="T5:U6"/>
    <mergeCell ref="E6:F28"/>
    <mergeCell ref="P7:S7"/>
    <mergeCell ref="H8:J9"/>
    <mergeCell ref="K8:M9"/>
    <mergeCell ref="N8:N9"/>
    <mergeCell ref="A1:V1"/>
    <mergeCell ref="I3:J3"/>
    <mergeCell ref="L3:M3"/>
    <mergeCell ref="N3:P3"/>
    <mergeCell ref="R3:S3"/>
    <mergeCell ref="T3:U3"/>
    <mergeCell ref="P8:S8"/>
    <mergeCell ref="P9:S9"/>
    <mergeCell ref="H10:J11"/>
    <mergeCell ref="K10:M11"/>
    <mergeCell ref="N10:N11"/>
    <mergeCell ref="P10:S10"/>
    <mergeCell ref="P11:S11"/>
    <mergeCell ref="H5:H6"/>
    <mergeCell ref="I5:J6"/>
    <mergeCell ref="L5:N6"/>
    <mergeCell ref="P5:S6"/>
    <mergeCell ref="H12:J13"/>
    <mergeCell ref="K12:M13"/>
    <mergeCell ref="N12:N13"/>
    <mergeCell ref="P12:S12"/>
    <mergeCell ref="P13:S13"/>
    <mergeCell ref="H14:J15"/>
    <mergeCell ref="K14:M15"/>
    <mergeCell ref="N14:N15"/>
    <mergeCell ref="P14:S14"/>
    <mergeCell ref="P15:S15"/>
    <mergeCell ref="H20:N20"/>
    <mergeCell ref="P20:S20"/>
    <mergeCell ref="H21:J22"/>
    <mergeCell ref="K21:M22"/>
    <mergeCell ref="N21:N22"/>
    <mergeCell ref="P21:S21"/>
    <mergeCell ref="P22:S22"/>
    <mergeCell ref="H16:J17"/>
    <mergeCell ref="K16:M17"/>
    <mergeCell ref="N16:N17"/>
    <mergeCell ref="P16:S16"/>
    <mergeCell ref="P17:S17"/>
    <mergeCell ref="H18:J19"/>
    <mergeCell ref="K18:M19"/>
    <mergeCell ref="N18:N19"/>
    <mergeCell ref="P18:S18"/>
    <mergeCell ref="P19:S19"/>
    <mergeCell ref="H27:J28"/>
    <mergeCell ref="K27:M28"/>
    <mergeCell ref="N27:N28"/>
    <mergeCell ref="P27:T28"/>
    <mergeCell ref="E30:F30"/>
    <mergeCell ref="B36:U36"/>
    <mergeCell ref="H23:J24"/>
    <mergeCell ref="K23:M24"/>
    <mergeCell ref="N23:N24"/>
    <mergeCell ref="P23:S23"/>
    <mergeCell ref="P24:S24"/>
    <mergeCell ref="H25:J26"/>
    <mergeCell ref="K25:M26"/>
    <mergeCell ref="N25:N26"/>
    <mergeCell ref="P25:S25"/>
    <mergeCell ref="P26:S26"/>
    <mergeCell ref="S37:S38"/>
    <mergeCell ref="T37:U38"/>
    <mergeCell ref="X37:AA38"/>
    <mergeCell ref="B39:F39"/>
    <mergeCell ref="D40:E40"/>
    <mergeCell ref="F40:U40"/>
    <mergeCell ref="J37:K38"/>
    <mergeCell ref="L37:L38"/>
    <mergeCell ref="M37:N37"/>
    <mergeCell ref="O37:O38"/>
    <mergeCell ref="P37:Q37"/>
    <mergeCell ref="R37:R38"/>
    <mergeCell ref="B37:C38"/>
    <mergeCell ref="D37:E38"/>
    <mergeCell ref="F37:F38"/>
    <mergeCell ref="G37:G38"/>
    <mergeCell ref="H37:H38"/>
    <mergeCell ref="I37:I38"/>
    <mergeCell ref="D55:E55"/>
    <mergeCell ref="F55:U55"/>
    <mergeCell ref="D60:E60"/>
    <mergeCell ref="F60:U60"/>
    <mergeCell ref="D65:E65"/>
    <mergeCell ref="F65:U65"/>
    <mergeCell ref="D46:E46"/>
    <mergeCell ref="F46:U46"/>
    <mergeCell ref="B50:C50"/>
    <mergeCell ref="D50:E50"/>
    <mergeCell ref="F50:U50"/>
    <mergeCell ref="B51:C51"/>
    <mergeCell ref="B85:F85"/>
    <mergeCell ref="D86:E86"/>
    <mergeCell ref="F86:U86"/>
    <mergeCell ref="D91:E91"/>
    <mergeCell ref="F91:U91"/>
    <mergeCell ref="D70:E70"/>
    <mergeCell ref="F70:U70"/>
    <mergeCell ref="D75:E75"/>
    <mergeCell ref="F75:U75"/>
    <mergeCell ref="D80:E80"/>
    <mergeCell ref="F80:U80"/>
  </mergeCells>
  <phoneticPr fontId="2"/>
  <conditionalFormatting sqref="E41:E45 D46 E47:E49 D55 E56:E59 D60 E61:E64 E69 E71:E74 D75 E76:E79 B85:C85 D86 D91 E92:E97">
    <cfRule type="expression" dxfId="9" priority="5">
      <formula>+AND(#REF!&lt;&gt;"",#REF!="")</formula>
    </cfRule>
  </conditionalFormatting>
  <conditionalFormatting sqref="E54">
    <cfRule type="expression" dxfId="8" priority="2">
      <formula>+AND(#REF!&lt;&gt;"",#REF!="")</formula>
    </cfRule>
  </conditionalFormatting>
  <conditionalFormatting sqref="E84">
    <cfRule type="expression" dxfId="7" priority="1">
      <formula>+AND(#REF!&lt;&gt;"",#REF!="")</formula>
    </cfRule>
  </conditionalFormatting>
  <conditionalFormatting sqref="E90">
    <cfRule type="expression" dxfId="6" priority="3">
      <formula>+AND(#REF!&lt;&gt;"",#REF!="")</formula>
    </cfRule>
  </conditionalFormatting>
  <conditionalFormatting sqref="T5 P5">
    <cfRule type="duplicateValues" dxfId="5" priority="4"/>
  </conditionalFormatting>
  <dataValidations count="8">
    <dataValidation type="whole" imeMode="halfAlpha" operator="greaterThanOrEqual" allowBlank="1" showInputMessage="1" showErrorMessage="1" sqref="M92:M97 P92:P97 J81:J85 P81:P85 J92:J97 P87:P90 M87:M90 J87:J90 M76:M79 P76:P79 M81:M85 P66:P69 M66:M69 J76:J79 P71:P74 M71:M74 J71:J74 P41:P45 J41:J45 M41:M45 M47:M49 P47:P49 J47:J49 J51:J54 M51:M54 P51:P54 P56:P59 J56:J59 M56:M59 M61:M64 P61:P64 J61:J64 J66:J69" xr:uid="{00000000-0002-0000-0000-000000000000}">
      <formula1>1</formula1>
    </dataValidation>
    <dataValidation type="list" allowBlank="1" showInputMessage="1" showErrorMessage="1" sqref="I92:I97 I87:I90 I81:I85 I76:I79 I71:I74 I41:I45 I47:I49 I51:I54 I56:I59 I61:I64 I66:I69" xr:uid="{00000000-0002-0000-0000-000001000000}">
      <formula1>"課税,非課税,軽減"</formula1>
    </dataValidation>
    <dataValidation type="list" allowBlank="1" showInputMessage="1" showErrorMessage="1" sqref="N92:N97 N81:N85 Q92:Q97 N87:N90 Q87:Q90 N76:N79 Q81:Q85 N66:N69 Q76:Q79 N71:N74 Q71:Q74 N41:N45 Q41:Q45 Q47:Q49 N47:N49 N51:N54 Q51:Q54 Q56:Q59 N56:N59 N61:N64 Q61:Q64 Q66:Q69" xr:uid="{00000000-0002-0000-0000-000002000000}">
      <formula1>"人,月,日,時間,回,件,個,枚,部,台"</formula1>
    </dataValidation>
    <dataValidation type="list" allowBlank="1" showInputMessage="1" showErrorMessage="1" sqref="H92:H97 H87:H90 H81:H85 H76:H79 H71:H74 H41:H45 H47:H49 H51:H54 H56:H59 H61:H64 H66:H69" xr:uid="{00000000-0002-0000-0000-000003000000}">
      <formula1>"対象,対象外"</formula1>
    </dataValidation>
    <dataValidation type="list" allowBlank="1" showInputMessage="1" showErrorMessage="1" sqref="Q98 N98" xr:uid="{00000000-0002-0000-0000-000004000000}">
      <formula1>$F$117:$F$126</formula1>
    </dataValidation>
    <dataValidation type="list" allowBlank="1" showInputMessage="1" showErrorMessage="1" sqref="I3:J3" xr:uid="{00000000-0002-0000-0000-000005000000}">
      <formula1>"福島県,12市町村"</formula1>
    </dataValidation>
    <dataValidation type="list" allowBlank="1" showInputMessage="1" showErrorMessage="1" sqref="N3:P3" xr:uid="{00000000-0002-0000-0000-000006000000}">
      <formula1>"課税,非課税"</formula1>
    </dataValidation>
    <dataValidation type="list" allowBlank="1" showInputMessage="1" showErrorMessage="1" sqref="I5:J6" xr:uid="{00000000-0002-0000-0000-000007000000}">
      <formula1>"大企業,大企業以外"</formula1>
    </dataValidation>
  </dataValidations>
  <pageMargins left="0.7" right="0.7" top="0.75" bottom="0.75" header="0.3" footer="0.3"/>
  <pageSetup paperSize="8" scale="5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11</xdr:col>
                    <xdr:colOff>12700</xdr:colOff>
                    <xdr:row>4</xdr:row>
                    <xdr:rowOff>12700</xdr:rowOff>
                  </from>
                  <to>
                    <xdr:col>13</xdr:col>
                    <xdr:colOff>323850</xdr:colOff>
                    <xdr:row>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476250</xdr:colOff>
                    <xdr:row>30</xdr:row>
                    <xdr:rowOff>0</xdr:rowOff>
                  </from>
                  <to>
                    <xdr:col>4</xdr:col>
                    <xdr:colOff>1060450</xdr:colOff>
                    <xdr:row>30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4</xdr:col>
                    <xdr:colOff>476250</xdr:colOff>
                    <xdr:row>31</xdr:row>
                    <xdr:rowOff>19050</xdr:rowOff>
                  </from>
                  <to>
                    <xdr:col>4</xdr:col>
                    <xdr:colOff>1066800</xdr:colOff>
                    <xdr:row>32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482600</xdr:colOff>
                    <xdr:row>32</xdr:row>
                    <xdr:rowOff>25400</xdr:rowOff>
                  </from>
                  <to>
                    <xdr:col>4</xdr:col>
                    <xdr:colOff>1079500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99"/>
  <sheetViews>
    <sheetView view="pageBreakPreview" topLeftCell="A88" zoomScale="85" zoomScaleNormal="85" zoomScaleSheetLayoutView="85" workbookViewId="0">
      <selection activeCell="E33" sqref="E33"/>
    </sheetView>
  </sheetViews>
  <sheetFormatPr defaultRowHeight="20" x14ac:dyDescent="0.55000000000000004"/>
  <cols>
    <col min="1" max="1" width="1.58203125" customWidth="1"/>
    <col min="2" max="4" width="2.58203125" customWidth="1"/>
    <col min="5" max="5" width="14.75" customWidth="1"/>
    <col min="6" max="6" width="69" customWidth="1"/>
    <col min="7" max="7" width="29.25" customWidth="1"/>
    <col min="10" max="10" width="14.08203125" customWidth="1"/>
    <col min="11" max="11" width="6.83203125" customWidth="1"/>
    <col min="12" max="12" width="5.33203125" customWidth="1"/>
    <col min="13" max="13" width="6.58203125" customWidth="1"/>
    <col min="14" max="14" width="6.83203125" customWidth="1"/>
    <col min="15" max="15" width="3.5" customWidth="1"/>
    <col min="16" max="16" width="6.5" customWidth="1"/>
    <col min="17" max="17" width="6.75" customWidth="1"/>
    <col min="18" max="18" width="4.5" customWidth="1"/>
    <col min="19" max="19" width="3.75" customWidth="1"/>
    <col min="20" max="20" width="22.08203125" customWidth="1"/>
    <col min="21" max="21" width="4.33203125" customWidth="1"/>
    <col min="22" max="22" width="1.58203125" customWidth="1"/>
    <col min="23" max="23" width="1.83203125" customWidth="1"/>
    <col min="24" max="24" width="9" style="61"/>
  </cols>
  <sheetData>
    <row r="1" spans="1:22" ht="25" thickBot="1" x14ac:dyDescent="0.6">
      <c r="A1" s="156" t="s">
        <v>47</v>
      </c>
      <c r="B1" s="157"/>
      <c r="C1" s="157"/>
      <c r="D1" s="157"/>
      <c r="E1" s="157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9"/>
    </row>
    <row r="2" spans="1:22" ht="20.5" thickBot="1" x14ac:dyDescent="0.6">
      <c r="A2" s="1"/>
      <c r="B2" s="1"/>
      <c r="C2" s="1"/>
      <c r="D2" s="1"/>
      <c r="E2" s="1"/>
      <c r="F2" s="2"/>
      <c r="G2" s="2"/>
      <c r="H2" s="2"/>
      <c r="I2" s="2"/>
      <c r="J2" s="2"/>
      <c r="K2" s="3"/>
      <c r="L2" s="3"/>
      <c r="M2" s="2"/>
      <c r="N2" s="2"/>
      <c r="O2" s="3"/>
      <c r="P2" s="2"/>
      <c r="Q2" s="2"/>
      <c r="R2" s="3"/>
      <c r="S2" s="3"/>
      <c r="T2" s="1"/>
      <c r="U2" s="2"/>
      <c r="V2" s="1"/>
    </row>
    <row r="3" spans="1:22" ht="32.25" customHeight="1" thickBot="1" x14ac:dyDescent="0.6">
      <c r="A3" s="1"/>
      <c r="B3" s="1"/>
      <c r="C3" s="1"/>
      <c r="D3" s="1"/>
      <c r="E3" s="22" t="s">
        <v>4</v>
      </c>
      <c r="F3" s="31"/>
      <c r="G3" s="28"/>
      <c r="H3" s="4" t="s">
        <v>5</v>
      </c>
      <c r="I3" s="160"/>
      <c r="J3" s="161"/>
      <c r="K3" s="5"/>
      <c r="L3" s="162" t="s">
        <v>6</v>
      </c>
      <c r="M3" s="163"/>
      <c r="N3" s="164"/>
      <c r="O3" s="165"/>
      <c r="P3" s="166"/>
      <c r="Q3" s="5"/>
      <c r="R3" s="167" t="s">
        <v>7</v>
      </c>
      <c r="S3" s="163"/>
      <c r="T3" s="168" t="str">
        <f>IF(AND(I3="福島県",I5="大企業"),"1/2",IF(AND(I3="福島県",I5="大企業以外"),"2/3",IF(AND(I3="12市町村",I5="大企業"),"2/3",IF(AND(I3="12市町村",I5="大企業以外"),"10/10",""))))</f>
        <v/>
      </c>
      <c r="U3" s="169"/>
      <c r="V3" s="1"/>
    </row>
    <row r="4" spans="1:22" ht="20.5" thickBot="1" x14ac:dyDescent="0.6">
      <c r="A4" s="1"/>
      <c r="B4" s="1"/>
      <c r="C4" s="1"/>
      <c r="D4" s="1"/>
      <c r="E4" s="1"/>
      <c r="F4" s="1"/>
      <c r="G4" s="1"/>
      <c r="H4" s="3"/>
      <c r="I4" s="3"/>
      <c r="J4" s="1"/>
      <c r="K4" s="3"/>
      <c r="L4" s="3"/>
      <c r="M4" s="1"/>
      <c r="N4" s="1"/>
      <c r="O4" s="3"/>
      <c r="P4" s="1"/>
      <c r="Q4" s="1"/>
      <c r="R4" s="3"/>
      <c r="S4" s="3"/>
      <c r="T4" s="1"/>
      <c r="U4" s="1"/>
      <c r="V4" s="1"/>
    </row>
    <row r="5" spans="1:22" x14ac:dyDescent="0.55000000000000004">
      <c r="A5" s="1"/>
      <c r="B5" s="1"/>
      <c r="C5" s="1"/>
      <c r="D5" s="1"/>
      <c r="E5" s="6" t="s">
        <v>8</v>
      </c>
      <c r="F5" s="7"/>
      <c r="G5" s="27"/>
      <c r="H5" s="170" t="s">
        <v>9</v>
      </c>
      <c r="I5" s="172"/>
      <c r="J5" s="173"/>
      <c r="K5" s="8"/>
      <c r="L5" s="176"/>
      <c r="M5" s="177"/>
      <c r="N5" s="178"/>
      <c r="O5" s="3"/>
      <c r="P5" s="147"/>
      <c r="Q5" s="147"/>
      <c r="R5" s="147"/>
      <c r="S5" s="147"/>
      <c r="T5" s="147"/>
      <c r="U5" s="147"/>
      <c r="V5" s="1"/>
    </row>
    <row r="6" spans="1:22" ht="20.5" thickBot="1" x14ac:dyDescent="0.6">
      <c r="A6" s="1"/>
      <c r="B6" s="1"/>
      <c r="C6" s="1"/>
      <c r="D6" s="1"/>
      <c r="E6" s="152" t="s">
        <v>146</v>
      </c>
      <c r="F6" s="153"/>
      <c r="G6" s="21"/>
      <c r="H6" s="171"/>
      <c r="I6" s="174"/>
      <c r="J6" s="175"/>
      <c r="K6" s="8"/>
      <c r="L6" s="179"/>
      <c r="M6" s="180"/>
      <c r="N6" s="181"/>
      <c r="O6" s="3"/>
      <c r="P6" s="147"/>
      <c r="Q6" s="147"/>
      <c r="R6" s="147"/>
      <c r="S6" s="147"/>
      <c r="T6" s="147"/>
      <c r="U6" s="147"/>
      <c r="V6" s="1"/>
    </row>
    <row r="7" spans="1:22" ht="20.5" thickBot="1" x14ac:dyDescent="0.6">
      <c r="A7" s="1"/>
      <c r="B7" s="1"/>
      <c r="C7" s="1"/>
      <c r="D7" s="1"/>
      <c r="E7" s="152"/>
      <c r="F7" s="153"/>
      <c r="G7" s="9"/>
      <c r="H7" s="8"/>
      <c r="I7" s="8"/>
      <c r="J7" s="8"/>
      <c r="K7" s="8"/>
      <c r="L7" s="8"/>
      <c r="M7" s="8"/>
      <c r="N7" s="8"/>
      <c r="O7" s="3"/>
      <c r="P7" s="146"/>
      <c r="Q7" s="146"/>
      <c r="R7" s="146"/>
      <c r="S7" s="146"/>
      <c r="T7" s="11"/>
      <c r="U7" s="1"/>
      <c r="V7" s="1"/>
    </row>
    <row r="8" spans="1:22" ht="14.25" customHeight="1" x14ac:dyDescent="0.55000000000000004">
      <c r="A8" s="1"/>
      <c r="B8" s="1"/>
      <c r="C8" s="1"/>
      <c r="D8" s="1"/>
      <c r="E8" s="152"/>
      <c r="F8" s="153"/>
      <c r="G8" s="9"/>
      <c r="H8" s="148" t="s">
        <v>11</v>
      </c>
      <c r="I8" s="149"/>
      <c r="J8" s="149"/>
      <c r="K8" s="150">
        <f>SUMIFS($T$41:$T$98,$H$41:$H$98,"対象",$I$41:$I$98,"課税")</f>
        <v>0</v>
      </c>
      <c r="L8" s="150"/>
      <c r="M8" s="150"/>
      <c r="N8" s="151" t="s">
        <v>12</v>
      </c>
      <c r="O8" s="3"/>
      <c r="P8" s="146"/>
      <c r="Q8" s="146"/>
      <c r="R8" s="146"/>
      <c r="S8" s="146"/>
      <c r="T8" s="11"/>
      <c r="U8" s="1"/>
      <c r="V8" s="1"/>
    </row>
    <row r="9" spans="1:22" ht="14.25" customHeight="1" x14ac:dyDescent="0.55000000000000004">
      <c r="A9" s="1"/>
      <c r="B9" s="1"/>
      <c r="C9" s="1"/>
      <c r="D9" s="1"/>
      <c r="E9" s="152"/>
      <c r="F9" s="153"/>
      <c r="G9" s="9"/>
      <c r="H9" s="133"/>
      <c r="I9" s="134"/>
      <c r="J9" s="134"/>
      <c r="K9" s="137"/>
      <c r="L9" s="137"/>
      <c r="M9" s="137"/>
      <c r="N9" s="139"/>
      <c r="O9" s="3"/>
      <c r="P9" s="146"/>
      <c r="Q9" s="146"/>
      <c r="R9" s="146"/>
      <c r="S9" s="146"/>
      <c r="T9" s="11"/>
      <c r="U9" s="1"/>
      <c r="V9" s="1"/>
    </row>
    <row r="10" spans="1:22" ht="14.25" customHeight="1" x14ac:dyDescent="0.55000000000000004">
      <c r="A10" s="1"/>
      <c r="B10" s="1"/>
      <c r="C10" s="1"/>
      <c r="D10" s="1"/>
      <c r="E10" s="152"/>
      <c r="F10" s="153"/>
      <c r="G10" s="9"/>
      <c r="H10" s="133" t="s">
        <v>13</v>
      </c>
      <c r="I10" s="134"/>
      <c r="J10" s="134"/>
      <c r="K10" s="137">
        <f>SUMIFS($T$41:$T$98,$H$41:$H$98,"対象",$I$41:$I$98,"非課税")</f>
        <v>0</v>
      </c>
      <c r="L10" s="137"/>
      <c r="M10" s="137"/>
      <c r="N10" s="139" t="s">
        <v>12</v>
      </c>
      <c r="O10" s="3"/>
      <c r="P10" s="146"/>
      <c r="Q10" s="146"/>
      <c r="R10" s="146"/>
      <c r="S10" s="146"/>
      <c r="T10" s="11"/>
      <c r="U10" s="1"/>
      <c r="V10" s="1"/>
    </row>
    <row r="11" spans="1:22" ht="14.25" customHeight="1" x14ac:dyDescent="0.55000000000000004">
      <c r="A11" s="1"/>
      <c r="B11" s="1"/>
      <c r="C11" s="1"/>
      <c r="D11" s="1"/>
      <c r="E11" s="152"/>
      <c r="F11" s="153"/>
      <c r="G11" s="9"/>
      <c r="H11" s="133"/>
      <c r="I11" s="134"/>
      <c r="J11" s="134"/>
      <c r="K11" s="137"/>
      <c r="L11" s="137"/>
      <c r="M11" s="137"/>
      <c r="N11" s="139"/>
      <c r="O11" s="3"/>
      <c r="P11" s="146"/>
      <c r="Q11" s="146"/>
      <c r="R11" s="146"/>
      <c r="S11" s="146"/>
      <c r="T11" s="11"/>
      <c r="U11" s="1"/>
      <c r="V11" s="1"/>
    </row>
    <row r="12" spans="1:22" ht="14.25" customHeight="1" x14ac:dyDescent="0.55000000000000004">
      <c r="A12" s="1"/>
      <c r="B12" s="1"/>
      <c r="C12" s="1"/>
      <c r="D12" s="1"/>
      <c r="E12" s="152"/>
      <c r="F12" s="153"/>
      <c r="G12" s="9"/>
      <c r="H12" s="133" t="s">
        <v>14</v>
      </c>
      <c r="I12" s="134"/>
      <c r="J12" s="134"/>
      <c r="K12" s="137">
        <f>SUMIFS($T$41:$T$98,$H$41:$H$98,"対象",$I$41:$I$98,"軽減")</f>
        <v>0</v>
      </c>
      <c r="L12" s="137"/>
      <c r="M12" s="137"/>
      <c r="N12" s="139" t="s">
        <v>12</v>
      </c>
      <c r="O12" s="3"/>
      <c r="P12" s="146"/>
      <c r="Q12" s="146"/>
      <c r="R12" s="146"/>
      <c r="S12" s="146"/>
      <c r="T12" s="11"/>
      <c r="U12" s="1"/>
      <c r="V12" s="1"/>
    </row>
    <row r="13" spans="1:22" ht="14.25" customHeight="1" x14ac:dyDescent="0.55000000000000004">
      <c r="A13" s="1"/>
      <c r="B13" s="1"/>
      <c r="C13" s="1"/>
      <c r="D13" s="1"/>
      <c r="E13" s="152"/>
      <c r="F13" s="153"/>
      <c r="G13" s="9"/>
      <c r="H13" s="133"/>
      <c r="I13" s="134"/>
      <c r="J13" s="134"/>
      <c r="K13" s="137"/>
      <c r="L13" s="137"/>
      <c r="M13" s="137"/>
      <c r="N13" s="139"/>
      <c r="O13" s="3"/>
      <c r="P13" s="146"/>
      <c r="Q13" s="146"/>
      <c r="R13" s="146"/>
      <c r="S13" s="146"/>
      <c r="T13" s="11"/>
      <c r="U13" s="1"/>
      <c r="V13" s="1"/>
    </row>
    <row r="14" spans="1:22" ht="14.25" customHeight="1" x14ac:dyDescent="0.55000000000000004">
      <c r="A14" s="1"/>
      <c r="B14" s="1"/>
      <c r="C14" s="1"/>
      <c r="D14" s="1"/>
      <c r="E14" s="152"/>
      <c r="F14" s="153"/>
      <c r="G14" s="9"/>
      <c r="H14" s="133" t="s">
        <v>15</v>
      </c>
      <c r="I14" s="134"/>
      <c r="J14" s="134"/>
      <c r="K14" s="137">
        <f>SUMIFS($T$41:$T$98,$H$41:$H$98,"対象外",$I$41:$I$98,"課税")</f>
        <v>0</v>
      </c>
      <c r="L14" s="137"/>
      <c r="M14" s="137"/>
      <c r="N14" s="139" t="s">
        <v>10</v>
      </c>
      <c r="O14" s="3"/>
      <c r="P14" s="146"/>
      <c r="Q14" s="146"/>
      <c r="R14" s="146"/>
      <c r="S14" s="146"/>
      <c r="T14" s="11"/>
      <c r="U14" s="1"/>
      <c r="V14" s="1"/>
    </row>
    <row r="15" spans="1:22" ht="14.25" customHeight="1" x14ac:dyDescent="0.55000000000000004">
      <c r="A15" s="1"/>
      <c r="B15" s="1"/>
      <c r="C15" s="1"/>
      <c r="D15" s="1"/>
      <c r="E15" s="152"/>
      <c r="F15" s="153"/>
      <c r="G15" s="9"/>
      <c r="H15" s="133"/>
      <c r="I15" s="134"/>
      <c r="J15" s="134"/>
      <c r="K15" s="137"/>
      <c r="L15" s="137"/>
      <c r="M15" s="137"/>
      <c r="N15" s="139"/>
      <c r="O15" s="3"/>
      <c r="P15" s="146"/>
      <c r="Q15" s="146"/>
      <c r="R15" s="146"/>
      <c r="S15" s="146"/>
      <c r="T15" s="11"/>
      <c r="U15" s="1"/>
      <c r="V15" s="1"/>
    </row>
    <row r="16" spans="1:22" ht="14.25" customHeight="1" x14ac:dyDescent="0.55000000000000004">
      <c r="A16" s="1"/>
      <c r="B16" s="1"/>
      <c r="C16" s="1"/>
      <c r="D16" s="1"/>
      <c r="E16" s="152"/>
      <c r="F16" s="153"/>
      <c r="G16" s="9"/>
      <c r="H16" s="133" t="s">
        <v>16</v>
      </c>
      <c r="I16" s="134"/>
      <c r="J16" s="134"/>
      <c r="K16" s="137">
        <f>SUMIFS($T$41:$T$98,$H$41:$H$98,"対象外",$I$41:$I$98,"非課税")</f>
        <v>0</v>
      </c>
      <c r="L16" s="137"/>
      <c r="M16" s="137"/>
      <c r="N16" s="139" t="s">
        <v>10</v>
      </c>
      <c r="O16" s="3"/>
      <c r="P16" s="146"/>
      <c r="Q16" s="146"/>
      <c r="R16" s="146"/>
      <c r="S16" s="146"/>
      <c r="T16" s="11"/>
      <c r="U16" s="1"/>
      <c r="V16" s="1"/>
    </row>
    <row r="17" spans="1:22" ht="14.25" customHeight="1" x14ac:dyDescent="0.55000000000000004">
      <c r="A17" s="1"/>
      <c r="B17" s="1"/>
      <c r="C17" s="1"/>
      <c r="D17" s="1"/>
      <c r="E17" s="152"/>
      <c r="F17" s="153"/>
      <c r="G17" s="9"/>
      <c r="H17" s="133"/>
      <c r="I17" s="134"/>
      <c r="J17" s="134"/>
      <c r="K17" s="137"/>
      <c r="L17" s="137"/>
      <c r="M17" s="137"/>
      <c r="N17" s="139"/>
      <c r="O17" s="3"/>
      <c r="P17" s="146"/>
      <c r="Q17" s="146"/>
      <c r="R17" s="146"/>
      <c r="S17" s="146"/>
      <c r="T17" s="11"/>
      <c r="U17" s="1"/>
      <c r="V17" s="1"/>
    </row>
    <row r="18" spans="1:22" ht="14.25" customHeight="1" x14ac:dyDescent="0.55000000000000004">
      <c r="A18" s="1"/>
      <c r="B18" s="1"/>
      <c r="C18" s="1"/>
      <c r="D18" s="1"/>
      <c r="E18" s="152"/>
      <c r="F18" s="153"/>
      <c r="G18" s="9"/>
      <c r="H18" s="133" t="s">
        <v>17</v>
      </c>
      <c r="I18" s="134"/>
      <c r="J18" s="134"/>
      <c r="K18" s="137">
        <f>SUMIFS($T$41:$T$98,$H$41:$H$98,"対象外",$I$41:$I$98,"軽減")</f>
        <v>0</v>
      </c>
      <c r="L18" s="137"/>
      <c r="M18" s="137"/>
      <c r="N18" s="139" t="s">
        <v>10</v>
      </c>
      <c r="O18" s="3"/>
      <c r="P18" s="146"/>
      <c r="Q18" s="146"/>
      <c r="R18" s="146"/>
      <c r="S18" s="146"/>
      <c r="T18" s="11"/>
      <c r="U18" s="1"/>
      <c r="V18" s="1"/>
    </row>
    <row r="19" spans="1:22" ht="14.25" customHeight="1" thickBot="1" x14ac:dyDescent="0.6">
      <c r="A19" s="1"/>
      <c r="B19" s="1"/>
      <c r="C19" s="1"/>
      <c r="D19" s="1"/>
      <c r="E19" s="152"/>
      <c r="F19" s="153"/>
      <c r="G19" s="9"/>
      <c r="H19" s="135"/>
      <c r="I19" s="136"/>
      <c r="J19" s="136"/>
      <c r="K19" s="138"/>
      <c r="L19" s="138"/>
      <c r="M19" s="138"/>
      <c r="N19" s="140"/>
      <c r="O19" s="3"/>
      <c r="P19" s="146"/>
      <c r="Q19" s="146"/>
      <c r="R19" s="146"/>
      <c r="S19" s="146"/>
      <c r="T19" s="11"/>
      <c r="U19" s="1"/>
      <c r="V19" s="1"/>
    </row>
    <row r="20" spans="1:22" ht="14.25" customHeight="1" thickBot="1" x14ac:dyDescent="0.6">
      <c r="A20" s="1"/>
      <c r="B20" s="1"/>
      <c r="C20" s="1"/>
      <c r="D20" s="1"/>
      <c r="E20" s="152"/>
      <c r="F20" s="153"/>
      <c r="G20" s="9"/>
      <c r="H20" s="147"/>
      <c r="I20" s="147"/>
      <c r="J20" s="147"/>
      <c r="K20" s="147"/>
      <c r="L20" s="147"/>
      <c r="M20" s="147"/>
      <c r="N20" s="147"/>
      <c r="O20" s="3"/>
      <c r="P20" s="146"/>
      <c r="Q20" s="146"/>
      <c r="R20" s="146"/>
      <c r="S20" s="146"/>
      <c r="T20" s="11"/>
      <c r="U20" s="1"/>
      <c r="V20" s="1"/>
    </row>
    <row r="21" spans="1:22" ht="19.5" customHeight="1" x14ac:dyDescent="0.55000000000000004">
      <c r="A21" s="1"/>
      <c r="B21" s="1"/>
      <c r="C21" s="1"/>
      <c r="D21" s="1"/>
      <c r="E21" s="152"/>
      <c r="F21" s="153"/>
      <c r="G21" s="9"/>
      <c r="H21" s="148" t="s">
        <v>18</v>
      </c>
      <c r="I21" s="149"/>
      <c r="J21" s="149"/>
      <c r="K21" s="150">
        <f>IF(AND(I3="福島県",N3="課税"),(ROUNDDOWN($K$8/1.1,0)+$K$10+ROUNDDOWN($K$12/1.08,0)+ROUNDDOWN($K$14/1.1,0)+$K$16+ROUNDDOWN($K$18/1.08,0)),IF(AND(I3="福島県",N3="非課税"),$K$8+$K$10+$K$12+$K$14+$K$16+$K$18,IF(AND(I3="12市町村",N3="課税"),(ROUNDDOWN($K$8/1.1,0)+$K$10+ROUNDDOWN($K$12/1.08,0)+ROUNDDOWN($K$14/1.1,0)+$K$16+ROUNDDOWN($K$18/1.08,0)),$K$8+$K$10+$K$12+$K$14+$K$16+$K$18)))</f>
        <v>0</v>
      </c>
      <c r="L21" s="150"/>
      <c r="M21" s="150"/>
      <c r="N21" s="151" t="s">
        <v>10</v>
      </c>
      <c r="O21" s="3"/>
      <c r="P21" s="146"/>
      <c r="Q21" s="146"/>
      <c r="R21" s="146"/>
      <c r="S21" s="146"/>
      <c r="T21" s="11"/>
      <c r="U21" s="1"/>
      <c r="V21" s="1"/>
    </row>
    <row r="22" spans="1:22" ht="19.5" customHeight="1" x14ac:dyDescent="0.55000000000000004">
      <c r="A22" s="1"/>
      <c r="B22" s="1"/>
      <c r="C22" s="1"/>
      <c r="D22" s="1"/>
      <c r="E22" s="152"/>
      <c r="F22" s="153"/>
      <c r="G22" s="9"/>
      <c r="H22" s="133"/>
      <c r="I22" s="134"/>
      <c r="J22" s="134"/>
      <c r="K22" s="137"/>
      <c r="L22" s="137"/>
      <c r="M22" s="137"/>
      <c r="N22" s="139"/>
      <c r="O22" s="3"/>
      <c r="P22" s="146"/>
      <c r="Q22" s="146"/>
      <c r="R22" s="146"/>
      <c r="S22" s="146"/>
      <c r="T22" s="11"/>
      <c r="U22" s="1"/>
      <c r="V22" s="1"/>
    </row>
    <row r="23" spans="1:22" ht="19.5" customHeight="1" x14ac:dyDescent="0.55000000000000004">
      <c r="A23" s="1"/>
      <c r="B23" s="1"/>
      <c r="C23" s="1"/>
      <c r="D23" s="1"/>
      <c r="E23" s="152"/>
      <c r="F23" s="153"/>
      <c r="G23" s="9"/>
      <c r="H23" s="133" t="s">
        <v>19</v>
      </c>
      <c r="I23" s="134"/>
      <c r="J23" s="134"/>
      <c r="K23" s="137">
        <f>IF(AND(I3="福島県",N3="課税"),(ROUNDDOWN($K$8/1.1,0)+$K$10+ROUNDDOWN($K$12/1.08,0)),IF(AND(I3="福島県",N3="非課税"),$K$8+$K$10+$K$12,IF(AND(I3="12市町村",N3="課税"),(ROUNDDOWN($K$8/1.1,0)+$K$10+ROUNDDOWN($K$12/1.08,0)),$K$8+$K$10+$K$12)))</f>
        <v>0</v>
      </c>
      <c r="L23" s="137"/>
      <c r="M23" s="137"/>
      <c r="N23" s="139" t="s">
        <v>10</v>
      </c>
      <c r="O23" s="3"/>
      <c r="P23" s="146"/>
      <c r="Q23" s="146"/>
      <c r="R23" s="146"/>
      <c r="S23" s="146"/>
      <c r="T23" s="11"/>
      <c r="U23" s="1"/>
      <c r="V23" s="1"/>
    </row>
    <row r="24" spans="1:22" ht="19.5" customHeight="1" x14ac:dyDescent="0.55000000000000004">
      <c r="A24" s="1"/>
      <c r="B24" s="1"/>
      <c r="C24" s="1"/>
      <c r="D24" s="1"/>
      <c r="E24" s="152"/>
      <c r="F24" s="153"/>
      <c r="G24" s="9"/>
      <c r="H24" s="133"/>
      <c r="I24" s="134"/>
      <c r="J24" s="134"/>
      <c r="K24" s="137"/>
      <c r="L24" s="137"/>
      <c r="M24" s="137"/>
      <c r="N24" s="139"/>
      <c r="O24" s="3"/>
      <c r="P24" s="146"/>
      <c r="Q24" s="146"/>
      <c r="R24" s="146"/>
      <c r="S24" s="146"/>
      <c r="T24" s="11"/>
      <c r="U24" s="1"/>
      <c r="V24" s="1"/>
    </row>
    <row r="25" spans="1:22" ht="19.5" customHeight="1" x14ac:dyDescent="0.55000000000000004">
      <c r="A25" s="1"/>
      <c r="B25" s="1"/>
      <c r="C25" s="1"/>
      <c r="D25" s="1"/>
      <c r="E25" s="152"/>
      <c r="F25" s="153"/>
      <c r="G25" s="9"/>
      <c r="H25" s="133" t="s">
        <v>20</v>
      </c>
      <c r="I25" s="134"/>
      <c r="J25" s="134"/>
      <c r="K25" s="137">
        <f>IF(AND(I3="福島県",N3="課税"),(ROUNDDOWN($K$14/1.1,0)+$K$16+ROUNDDOWN($K$18/1.08,0)),IF(AND(I3="福島県",N3="非課税"),$K$14+$K$16+$K$18,IF(AND(I3="12市町村",N3="課税"),(ROUNDDOWN($K$14/1.1,0)+$K$16+ROUNDDOWN($K$18/1.08,0)),$K$14+$K$16+$K$18)))</f>
        <v>0</v>
      </c>
      <c r="L25" s="137"/>
      <c r="M25" s="137"/>
      <c r="N25" s="139" t="s">
        <v>10</v>
      </c>
      <c r="O25" s="3"/>
      <c r="P25" s="146"/>
      <c r="Q25" s="146"/>
      <c r="R25" s="146"/>
      <c r="S25" s="146"/>
      <c r="T25" s="11"/>
      <c r="U25" s="1"/>
      <c r="V25" s="1"/>
    </row>
    <row r="26" spans="1:22" ht="19.5" customHeight="1" x14ac:dyDescent="0.55000000000000004">
      <c r="A26" s="1"/>
      <c r="B26" s="1"/>
      <c r="C26" s="1"/>
      <c r="D26" s="1"/>
      <c r="E26" s="152"/>
      <c r="F26" s="153"/>
      <c r="G26" s="9"/>
      <c r="H26" s="133"/>
      <c r="I26" s="134"/>
      <c r="J26" s="134"/>
      <c r="K26" s="137"/>
      <c r="L26" s="137"/>
      <c r="M26" s="137"/>
      <c r="N26" s="139"/>
      <c r="O26" s="3"/>
      <c r="P26" s="146"/>
      <c r="Q26" s="146"/>
      <c r="R26" s="146"/>
      <c r="S26" s="146"/>
      <c r="T26" s="11"/>
      <c r="U26" s="1"/>
      <c r="V26" s="1"/>
    </row>
    <row r="27" spans="1:22" ht="24.75" customHeight="1" x14ac:dyDescent="0.55000000000000004">
      <c r="A27" s="1"/>
      <c r="B27" s="1"/>
      <c r="C27" s="1"/>
      <c r="D27" s="1"/>
      <c r="E27" s="152"/>
      <c r="F27" s="153"/>
      <c r="G27" s="9"/>
      <c r="H27" s="133" t="s">
        <v>21</v>
      </c>
      <c r="I27" s="134"/>
      <c r="J27" s="134"/>
      <c r="K27" s="137">
        <f>IF(AND(I3="福島県",N3="課税",T3="2/3"),(ROUNDDOWN((ROUNDDOWN($K$8/1.1,0)+$K$10+ROUNDDOWN($K$12/1.08,0))/3*2,0)),IF(AND(I3="福島県",N3="課税",T3="1/2"),(ROUNDDOWN((ROUNDDOWN($K$8/1.1,0)+$K$10+ROUNDDOWN($K$12/1.08,0))/2*1,0)),IF(AND(I3="福島県",N3="非課税",T3="2/3"),(ROUNDDOWN(($K$8+$K$10+$K$12)/3*2,0)),IF(AND(I3="福島県",N3="非課税",T3="1/2"),(ROUNDDOWN(($K$8+$K$10+$K$12)/2*1,0)),IF(AND(I3="12市町村",N3="課税",T3="10/10"),(ROUNDDOWN($K$8/1.1,0)+$K$10+ROUNDDOWN($K$12/1.08,0)),IF(AND(I3="12市町村",N3="課税",T3="2/3"),(ROUNDDOWN((ROUNDDOWN($K$8/1.1,0)+$K$10+ROUNDDOWN($K$12/1.08,0))/3*2,0)),IF(AND(I3="12市町村",N3="非課税",T3="2/3"),(ROUNDDOWN(($K$8+$K$10+$K$12)/3*2,0)),$K$8+$K$10+$K$12)))))))</f>
        <v>0</v>
      </c>
      <c r="L27" s="137"/>
      <c r="M27" s="137"/>
      <c r="N27" s="139" t="s">
        <v>10</v>
      </c>
      <c r="O27" s="3"/>
      <c r="P27" s="141" t="str">
        <f>IF(I3="12市町村",IF(K27&gt;10000000,"交付申請額が1,000万円を超えています。補助対象経費を削減してください。","交付申請額は範囲内です"),IF(I3="福島県",IF(K27&gt;20000000,"交付申請額が2,000万円を超えています。補助対象経費を削減してください。","交付申請額は範囲内です"),""))</f>
        <v/>
      </c>
      <c r="Q27" s="141"/>
      <c r="R27" s="141"/>
      <c r="S27" s="141"/>
      <c r="T27" s="141"/>
      <c r="U27" s="1"/>
      <c r="V27" s="1"/>
    </row>
    <row r="28" spans="1:22" ht="24.75" customHeight="1" thickBot="1" x14ac:dyDescent="0.6">
      <c r="A28" s="1"/>
      <c r="B28" s="1"/>
      <c r="C28" s="1"/>
      <c r="D28" s="1"/>
      <c r="E28" s="154"/>
      <c r="F28" s="155"/>
      <c r="G28" s="9"/>
      <c r="H28" s="135"/>
      <c r="I28" s="136"/>
      <c r="J28" s="136"/>
      <c r="K28" s="138"/>
      <c r="L28" s="138"/>
      <c r="M28" s="138"/>
      <c r="N28" s="140"/>
      <c r="O28" s="3"/>
      <c r="P28" s="141"/>
      <c r="Q28" s="141"/>
      <c r="R28" s="141"/>
      <c r="S28" s="141"/>
      <c r="T28" s="141"/>
      <c r="U28" s="1"/>
      <c r="V28" s="1"/>
    </row>
    <row r="29" spans="1:22" x14ac:dyDescent="0.55000000000000004">
      <c r="A29" s="1"/>
      <c r="B29" s="1"/>
      <c r="C29" s="1"/>
      <c r="D29" s="1"/>
      <c r="E29" s="9"/>
      <c r="F29" s="9"/>
      <c r="G29" s="9"/>
      <c r="H29" s="2"/>
      <c r="I29" s="2"/>
      <c r="J29" s="2"/>
      <c r="K29" s="10"/>
      <c r="L29" s="10"/>
      <c r="M29" s="10"/>
      <c r="N29" s="3"/>
      <c r="O29" s="3"/>
      <c r="P29" s="2"/>
      <c r="Q29" s="2"/>
      <c r="R29" s="2"/>
      <c r="S29" s="2"/>
      <c r="T29" s="11"/>
      <c r="U29" s="1"/>
      <c r="V29" s="1"/>
    </row>
    <row r="30" spans="1:22" x14ac:dyDescent="0.55000000000000004">
      <c r="A30" s="1"/>
      <c r="B30" s="1"/>
      <c r="C30" s="1"/>
      <c r="D30" s="1"/>
      <c r="E30" s="142" t="s">
        <v>22</v>
      </c>
      <c r="F30" s="142"/>
      <c r="G30" s="26"/>
      <c r="H30" s="2"/>
      <c r="I30" s="2"/>
      <c r="J30" s="2"/>
      <c r="K30" s="10"/>
      <c r="L30" s="10"/>
      <c r="M30" s="10"/>
      <c r="N30" s="3"/>
      <c r="O30" s="3"/>
      <c r="P30" s="2"/>
      <c r="Q30" s="2"/>
      <c r="R30" s="2"/>
      <c r="S30" s="2"/>
      <c r="T30" s="11"/>
      <c r="U30" s="1"/>
      <c r="V30" s="1"/>
    </row>
    <row r="31" spans="1:22" x14ac:dyDescent="0.55000000000000004">
      <c r="A31" s="1"/>
      <c r="B31" s="1"/>
      <c r="C31" s="1"/>
      <c r="D31" s="1"/>
      <c r="E31" s="12"/>
      <c r="F31" s="12" t="s">
        <v>23</v>
      </c>
      <c r="G31" s="29"/>
      <c r="H31" s="2"/>
      <c r="I31" s="2"/>
      <c r="J31" s="2"/>
      <c r="K31" s="10"/>
      <c r="L31" s="10"/>
      <c r="M31" s="10"/>
      <c r="N31" s="3"/>
      <c r="O31" s="3"/>
      <c r="P31" s="2"/>
      <c r="Q31" s="2"/>
      <c r="R31" s="2"/>
      <c r="S31" s="2"/>
      <c r="T31" s="11"/>
      <c r="U31" s="1"/>
      <c r="V31" s="1"/>
    </row>
    <row r="32" spans="1:22" x14ac:dyDescent="0.55000000000000004">
      <c r="A32" s="1"/>
      <c r="B32" s="1"/>
      <c r="C32" s="1"/>
      <c r="D32" s="1"/>
      <c r="E32" s="12"/>
      <c r="F32" s="12" t="s">
        <v>24</v>
      </c>
      <c r="G32" s="29"/>
      <c r="H32" s="2"/>
      <c r="I32" s="2"/>
      <c r="J32" s="2"/>
      <c r="K32" s="10"/>
      <c r="L32" s="10"/>
      <c r="M32" s="10"/>
      <c r="N32" s="3"/>
      <c r="O32" s="3"/>
      <c r="P32" s="2"/>
      <c r="Q32" s="2"/>
      <c r="R32" s="2"/>
      <c r="S32" s="2"/>
      <c r="T32" s="11"/>
      <c r="U32" s="1"/>
      <c r="V32" s="1"/>
    </row>
    <row r="33" spans="1:27" x14ac:dyDescent="0.55000000000000004">
      <c r="A33" s="1"/>
      <c r="B33" s="1"/>
      <c r="C33" s="1"/>
      <c r="D33" s="1"/>
      <c r="E33" s="12"/>
      <c r="F33" s="12" t="s">
        <v>25</v>
      </c>
      <c r="G33" s="29"/>
      <c r="H33" s="2"/>
      <c r="I33" s="2"/>
      <c r="J33" s="2"/>
      <c r="K33" s="10"/>
      <c r="L33" s="10"/>
      <c r="M33" s="10"/>
      <c r="N33" s="3"/>
      <c r="O33" s="3"/>
      <c r="P33" s="2"/>
      <c r="Q33" s="2"/>
      <c r="R33" s="2"/>
      <c r="S33" s="2"/>
      <c r="T33" s="11"/>
      <c r="U33" s="1"/>
      <c r="V33" s="1"/>
    </row>
    <row r="34" spans="1:27" x14ac:dyDescent="0.55000000000000004">
      <c r="A34" s="1"/>
      <c r="B34" s="1"/>
      <c r="C34" s="1"/>
      <c r="D34" s="1"/>
      <c r="E34" s="9"/>
      <c r="F34" s="9"/>
      <c r="G34" s="9"/>
      <c r="H34" s="2"/>
      <c r="I34" s="2"/>
      <c r="J34" s="2"/>
      <c r="K34" s="10"/>
      <c r="L34" s="10"/>
      <c r="M34" s="10"/>
      <c r="N34" s="3"/>
      <c r="O34" s="3"/>
      <c r="P34" s="2"/>
      <c r="Q34" s="2"/>
      <c r="R34" s="2"/>
      <c r="S34" s="2"/>
      <c r="T34" s="11"/>
      <c r="U34" s="1"/>
      <c r="V34" s="1"/>
    </row>
    <row r="35" spans="1:27" ht="20.5" thickBot="1" x14ac:dyDescent="0.6">
      <c r="A35" s="1"/>
      <c r="B35" s="1"/>
      <c r="C35" s="1"/>
      <c r="D35" s="1"/>
      <c r="E35" s="1"/>
      <c r="F35" s="1"/>
      <c r="G35" s="1"/>
      <c r="H35" s="3"/>
      <c r="I35" s="3"/>
      <c r="J35" s="1"/>
      <c r="K35" s="3"/>
      <c r="L35" s="3"/>
      <c r="M35" s="1"/>
      <c r="N35" s="1"/>
      <c r="O35" s="3"/>
      <c r="P35" s="1"/>
      <c r="Q35" s="1"/>
      <c r="R35" s="3"/>
      <c r="S35" s="3"/>
      <c r="T35" s="1"/>
      <c r="U35" s="1"/>
      <c r="V35" s="1"/>
    </row>
    <row r="36" spans="1:27" ht="27" thickBot="1" x14ac:dyDescent="0.6">
      <c r="A36" s="1"/>
      <c r="B36" s="143" t="s">
        <v>26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5"/>
      <c r="V36" s="2"/>
      <c r="X36" s="64"/>
    </row>
    <row r="37" spans="1:27" ht="24" customHeight="1" x14ac:dyDescent="0.55000000000000004">
      <c r="A37" s="1"/>
      <c r="B37" s="121" t="s">
        <v>45</v>
      </c>
      <c r="C37" s="122"/>
      <c r="D37" s="125" t="s">
        <v>48</v>
      </c>
      <c r="E37" s="126"/>
      <c r="F37" s="129" t="s">
        <v>27</v>
      </c>
      <c r="G37" s="131" t="s">
        <v>46</v>
      </c>
      <c r="H37" s="129" t="s">
        <v>28</v>
      </c>
      <c r="I37" s="129" t="s">
        <v>29</v>
      </c>
      <c r="J37" s="109" t="s">
        <v>30</v>
      </c>
      <c r="K37" s="109"/>
      <c r="L37" s="109"/>
      <c r="M37" s="109" t="s">
        <v>31</v>
      </c>
      <c r="N37" s="109"/>
      <c r="O37" s="109"/>
      <c r="P37" s="109" t="s">
        <v>31</v>
      </c>
      <c r="Q37" s="109"/>
      <c r="R37" s="109"/>
      <c r="S37" s="109"/>
      <c r="T37" s="109" t="s">
        <v>32</v>
      </c>
      <c r="U37" s="111"/>
      <c r="V37" s="3"/>
      <c r="X37" s="113"/>
      <c r="Y37" s="113"/>
      <c r="Z37" s="113"/>
      <c r="AA37" s="113"/>
    </row>
    <row r="38" spans="1:27" ht="20.25" customHeight="1" thickBot="1" x14ac:dyDescent="0.6">
      <c r="A38" s="3"/>
      <c r="B38" s="123"/>
      <c r="C38" s="124"/>
      <c r="D38" s="127"/>
      <c r="E38" s="128"/>
      <c r="F38" s="130"/>
      <c r="G38" s="132"/>
      <c r="H38" s="130"/>
      <c r="I38" s="130"/>
      <c r="J38" s="110"/>
      <c r="K38" s="110"/>
      <c r="L38" s="110"/>
      <c r="M38" s="23" t="s">
        <v>33</v>
      </c>
      <c r="N38" s="23" t="s">
        <v>34</v>
      </c>
      <c r="O38" s="110"/>
      <c r="P38" s="23" t="s">
        <v>33</v>
      </c>
      <c r="Q38" s="23" t="s">
        <v>34</v>
      </c>
      <c r="R38" s="110"/>
      <c r="S38" s="110"/>
      <c r="T38" s="110"/>
      <c r="U38" s="112"/>
      <c r="V38" s="3"/>
      <c r="X38" s="113"/>
      <c r="Y38" s="113"/>
      <c r="Z38" s="113"/>
      <c r="AA38" s="113"/>
    </row>
    <row r="39" spans="1:27" x14ac:dyDescent="0.55000000000000004">
      <c r="A39" s="3"/>
      <c r="B39" s="114" t="s">
        <v>36</v>
      </c>
      <c r="C39" s="115"/>
      <c r="D39" s="115"/>
      <c r="E39" s="115"/>
      <c r="F39" s="115"/>
      <c r="G39" s="66"/>
      <c r="H39" s="67"/>
      <c r="I39" s="67"/>
      <c r="J39" s="68"/>
      <c r="K39" s="68"/>
      <c r="L39" s="68"/>
      <c r="M39" s="67"/>
      <c r="N39" s="67"/>
      <c r="O39" s="68"/>
      <c r="P39" s="67"/>
      <c r="Q39" s="67"/>
      <c r="R39" s="68"/>
      <c r="S39" s="68"/>
      <c r="T39" s="68"/>
      <c r="U39" s="69"/>
      <c r="V39" s="3"/>
    </row>
    <row r="40" spans="1:27" x14ac:dyDescent="0.55000000000000004">
      <c r="A40" s="3"/>
      <c r="B40" s="70"/>
      <c r="C40" s="71"/>
      <c r="D40" s="116" t="s">
        <v>37</v>
      </c>
      <c r="E40" s="117"/>
      <c r="F40" s="118" t="s">
        <v>141</v>
      </c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20"/>
      <c r="V40" s="3"/>
      <c r="X40" s="63"/>
    </row>
    <row r="41" spans="1:27" x14ac:dyDescent="0.55000000000000004">
      <c r="A41" s="13"/>
      <c r="B41" s="72"/>
      <c r="C41" s="73"/>
      <c r="D41" s="24"/>
      <c r="E41" s="51" t="s">
        <v>49</v>
      </c>
      <c r="F41" s="50"/>
      <c r="G41" s="50"/>
      <c r="H41" s="34"/>
      <c r="I41" s="34"/>
      <c r="J41" s="35"/>
      <c r="K41" s="36" t="s">
        <v>12</v>
      </c>
      <c r="L41" s="36" t="s">
        <v>2</v>
      </c>
      <c r="M41" s="37"/>
      <c r="N41" s="34"/>
      <c r="O41" s="36" t="s">
        <v>2</v>
      </c>
      <c r="P41" s="37"/>
      <c r="Q41" s="34"/>
      <c r="R41" s="38" t="s">
        <v>35</v>
      </c>
      <c r="S41" s="36" t="s">
        <v>3</v>
      </c>
      <c r="T41" s="39">
        <f t="shared" ref="T41:T97" si="0">PRODUCT(J41,M41,P41)</f>
        <v>0</v>
      </c>
      <c r="U41" s="40" t="s">
        <v>10</v>
      </c>
      <c r="V41" s="13"/>
      <c r="X41" s="62" t="s">
        <v>120</v>
      </c>
    </row>
    <row r="42" spans="1:27" x14ac:dyDescent="0.55000000000000004">
      <c r="A42" s="13"/>
      <c r="B42" s="72"/>
      <c r="C42" s="73"/>
      <c r="D42" s="24"/>
      <c r="E42" s="51" t="s">
        <v>50</v>
      </c>
      <c r="F42" s="50"/>
      <c r="G42" s="50"/>
      <c r="H42" s="34"/>
      <c r="I42" s="34"/>
      <c r="J42" s="35"/>
      <c r="K42" s="36" t="s">
        <v>10</v>
      </c>
      <c r="L42" s="36" t="s">
        <v>2</v>
      </c>
      <c r="M42" s="37"/>
      <c r="N42" s="34"/>
      <c r="O42" s="36" t="s">
        <v>2</v>
      </c>
      <c r="P42" s="37"/>
      <c r="Q42" s="34"/>
      <c r="R42" s="38" t="s">
        <v>35</v>
      </c>
      <c r="S42" s="36" t="s">
        <v>3</v>
      </c>
      <c r="T42" s="39">
        <f t="shared" si="0"/>
        <v>0</v>
      </c>
      <c r="U42" s="40" t="s">
        <v>10</v>
      </c>
      <c r="V42" s="13"/>
      <c r="X42" s="62" t="s">
        <v>119</v>
      </c>
    </row>
    <row r="43" spans="1:27" x14ac:dyDescent="0.55000000000000004">
      <c r="A43" s="13"/>
      <c r="B43" s="72"/>
      <c r="C43" s="73"/>
      <c r="D43" s="24"/>
      <c r="E43" s="51" t="s">
        <v>51</v>
      </c>
      <c r="F43" s="50"/>
      <c r="G43" s="50"/>
      <c r="H43" s="34"/>
      <c r="I43" s="34"/>
      <c r="J43" s="35"/>
      <c r="K43" s="36" t="s">
        <v>10</v>
      </c>
      <c r="L43" s="36" t="s">
        <v>2</v>
      </c>
      <c r="M43" s="37"/>
      <c r="N43" s="34"/>
      <c r="O43" s="36" t="s">
        <v>2</v>
      </c>
      <c r="P43" s="37"/>
      <c r="Q43" s="34"/>
      <c r="R43" s="38" t="s">
        <v>35</v>
      </c>
      <c r="S43" s="36" t="s">
        <v>3</v>
      </c>
      <c r="T43" s="39">
        <f t="shared" si="0"/>
        <v>0</v>
      </c>
      <c r="U43" s="40" t="s">
        <v>10</v>
      </c>
      <c r="V43" s="13"/>
      <c r="X43" s="62" t="s">
        <v>119</v>
      </c>
    </row>
    <row r="44" spans="1:27" x14ac:dyDescent="0.55000000000000004">
      <c r="A44" s="13"/>
      <c r="B44" s="72"/>
      <c r="C44" s="73"/>
      <c r="D44" s="24"/>
      <c r="E44" s="51" t="s">
        <v>99</v>
      </c>
      <c r="F44" s="50"/>
      <c r="G44" s="50"/>
      <c r="H44" s="34"/>
      <c r="I44" s="34"/>
      <c r="J44" s="35"/>
      <c r="K44" s="36" t="s">
        <v>10</v>
      </c>
      <c r="L44" s="36" t="s">
        <v>2</v>
      </c>
      <c r="M44" s="37"/>
      <c r="N44" s="34"/>
      <c r="O44" s="36" t="s">
        <v>2</v>
      </c>
      <c r="P44" s="37"/>
      <c r="Q44" s="34"/>
      <c r="R44" s="38" t="s">
        <v>35</v>
      </c>
      <c r="S44" s="36" t="s">
        <v>3</v>
      </c>
      <c r="T44" s="39">
        <f t="shared" ref="T44:T45" si="1">PRODUCT(J44,M44,P44)</f>
        <v>0</v>
      </c>
      <c r="U44" s="40" t="s">
        <v>10</v>
      </c>
      <c r="V44" s="13"/>
      <c r="X44" s="62" t="s">
        <v>119</v>
      </c>
    </row>
    <row r="45" spans="1:27" x14ac:dyDescent="0.55000000000000004">
      <c r="A45" s="13"/>
      <c r="B45" s="72"/>
      <c r="C45" s="73"/>
      <c r="D45" s="25"/>
      <c r="E45" s="32"/>
      <c r="F45" s="50"/>
      <c r="G45" s="50"/>
      <c r="H45" s="34"/>
      <c r="I45" s="34"/>
      <c r="J45" s="35"/>
      <c r="K45" s="36" t="s">
        <v>10</v>
      </c>
      <c r="L45" s="36" t="s">
        <v>2</v>
      </c>
      <c r="M45" s="37"/>
      <c r="N45" s="34"/>
      <c r="O45" s="36" t="s">
        <v>2</v>
      </c>
      <c r="P45" s="37"/>
      <c r="Q45" s="34"/>
      <c r="R45" s="38" t="s">
        <v>35</v>
      </c>
      <c r="S45" s="36" t="s">
        <v>3</v>
      </c>
      <c r="T45" s="39">
        <f t="shared" si="1"/>
        <v>0</v>
      </c>
      <c r="U45" s="40" t="s">
        <v>10</v>
      </c>
      <c r="V45" s="13"/>
    </row>
    <row r="46" spans="1:27" ht="19.5" customHeight="1" x14ac:dyDescent="0.55000000000000004">
      <c r="A46" s="13"/>
      <c r="B46" s="72"/>
      <c r="C46" s="73"/>
      <c r="D46" s="90" t="s">
        <v>38</v>
      </c>
      <c r="E46" s="91"/>
      <c r="F46" s="105" t="s">
        <v>137</v>
      </c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3"/>
      <c r="V46" s="13"/>
      <c r="X46" s="63"/>
    </row>
    <row r="47" spans="1:27" x14ac:dyDescent="0.55000000000000004">
      <c r="A47" s="13"/>
      <c r="B47" s="72"/>
      <c r="C47" s="73"/>
      <c r="D47" s="24"/>
      <c r="E47" s="32" t="s">
        <v>52</v>
      </c>
      <c r="F47" s="50"/>
      <c r="G47" s="50"/>
      <c r="H47" s="34"/>
      <c r="I47" s="34"/>
      <c r="J47" s="35"/>
      <c r="K47" s="36" t="s">
        <v>10</v>
      </c>
      <c r="L47" s="36" t="s">
        <v>2</v>
      </c>
      <c r="M47" s="37"/>
      <c r="N47" s="34"/>
      <c r="O47" s="36" t="s">
        <v>2</v>
      </c>
      <c r="P47" s="37"/>
      <c r="Q47" s="34"/>
      <c r="R47" s="38" t="s">
        <v>35</v>
      </c>
      <c r="S47" s="36" t="s">
        <v>3</v>
      </c>
      <c r="T47" s="39">
        <f t="shared" si="0"/>
        <v>0</v>
      </c>
      <c r="U47" s="40" t="s">
        <v>10</v>
      </c>
      <c r="V47" s="13"/>
    </row>
    <row r="48" spans="1:27" x14ac:dyDescent="0.55000000000000004">
      <c r="A48" s="13"/>
      <c r="B48" s="72"/>
      <c r="C48" s="73"/>
      <c r="D48" s="24"/>
      <c r="E48" s="32" t="s">
        <v>53</v>
      </c>
      <c r="F48" s="50"/>
      <c r="G48" s="50"/>
      <c r="H48" s="34"/>
      <c r="I48" s="34"/>
      <c r="J48" s="35"/>
      <c r="K48" s="36" t="s">
        <v>10</v>
      </c>
      <c r="L48" s="36" t="s">
        <v>2</v>
      </c>
      <c r="M48" s="37"/>
      <c r="N48" s="34"/>
      <c r="O48" s="36" t="s">
        <v>2</v>
      </c>
      <c r="P48" s="37"/>
      <c r="Q48" s="34"/>
      <c r="R48" s="38" t="s">
        <v>35</v>
      </c>
      <c r="S48" s="36" t="s">
        <v>3</v>
      </c>
      <c r="T48" s="39">
        <f>PRODUCT(J48,M48,P48)</f>
        <v>0</v>
      </c>
      <c r="U48" s="40" t="s">
        <v>10</v>
      </c>
      <c r="V48" s="13"/>
    </row>
    <row r="49" spans="1:24" x14ac:dyDescent="0.55000000000000004">
      <c r="A49" s="13"/>
      <c r="B49" s="72"/>
      <c r="C49" s="73"/>
      <c r="D49" s="25"/>
      <c r="E49" s="32" t="s">
        <v>54</v>
      </c>
      <c r="F49" s="50"/>
      <c r="G49" s="50"/>
      <c r="H49" s="34"/>
      <c r="I49" s="34"/>
      <c r="J49" s="35"/>
      <c r="K49" s="36" t="s">
        <v>10</v>
      </c>
      <c r="L49" s="36" t="s">
        <v>2</v>
      </c>
      <c r="M49" s="37"/>
      <c r="N49" s="34"/>
      <c r="O49" s="36" t="s">
        <v>2</v>
      </c>
      <c r="P49" s="37"/>
      <c r="Q49" s="34"/>
      <c r="R49" s="38" t="s">
        <v>35</v>
      </c>
      <c r="S49" s="36" t="s">
        <v>3</v>
      </c>
      <c r="T49" s="39">
        <f t="shared" si="0"/>
        <v>0</v>
      </c>
      <c r="U49" s="40" t="s">
        <v>10</v>
      </c>
      <c r="V49" s="13"/>
    </row>
    <row r="50" spans="1:24" ht="19.5" customHeight="1" x14ac:dyDescent="0.55000000000000004">
      <c r="A50" s="13"/>
      <c r="B50" s="107"/>
      <c r="C50" s="108"/>
      <c r="D50" s="90" t="s">
        <v>136</v>
      </c>
      <c r="E50" s="91"/>
      <c r="F50" s="105" t="s">
        <v>140</v>
      </c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3"/>
      <c r="V50" s="13"/>
      <c r="X50" s="63"/>
    </row>
    <row r="51" spans="1:24" x14ac:dyDescent="0.55000000000000004">
      <c r="A51" s="13"/>
      <c r="B51" s="107"/>
      <c r="C51" s="108"/>
      <c r="D51" s="24"/>
      <c r="E51" s="32" t="s">
        <v>55</v>
      </c>
      <c r="F51" s="50"/>
      <c r="G51" s="50"/>
      <c r="H51" s="34"/>
      <c r="I51" s="34"/>
      <c r="J51" s="35"/>
      <c r="K51" s="36" t="s">
        <v>10</v>
      </c>
      <c r="L51" s="36" t="s">
        <v>2</v>
      </c>
      <c r="M51" s="37"/>
      <c r="N51" s="34"/>
      <c r="O51" s="36" t="s">
        <v>2</v>
      </c>
      <c r="P51" s="37"/>
      <c r="Q51" s="34"/>
      <c r="R51" s="38" t="s">
        <v>35</v>
      </c>
      <c r="S51" s="36" t="s">
        <v>3</v>
      </c>
      <c r="T51" s="39">
        <f t="shared" si="0"/>
        <v>0</v>
      </c>
      <c r="U51" s="40" t="s">
        <v>10</v>
      </c>
      <c r="V51" s="13"/>
    </row>
    <row r="52" spans="1:24" x14ac:dyDescent="0.55000000000000004">
      <c r="A52" s="13"/>
      <c r="B52" s="72"/>
      <c r="C52" s="73"/>
      <c r="D52" s="24"/>
      <c r="E52" s="32" t="s">
        <v>56</v>
      </c>
      <c r="F52" s="50"/>
      <c r="G52" s="50"/>
      <c r="H52" s="34"/>
      <c r="I52" s="34"/>
      <c r="J52" s="35"/>
      <c r="K52" s="36" t="s">
        <v>10</v>
      </c>
      <c r="L52" s="36" t="s">
        <v>35</v>
      </c>
      <c r="M52" s="37"/>
      <c r="N52" s="34"/>
      <c r="O52" s="36" t="s">
        <v>2</v>
      </c>
      <c r="P52" s="37"/>
      <c r="Q52" s="34"/>
      <c r="R52" s="38" t="s">
        <v>35</v>
      </c>
      <c r="S52" s="36" t="s">
        <v>3</v>
      </c>
      <c r="T52" s="39">
        <f t="shared" si="0"/>
        <v>0</v>
      </c>
      <c r="U52" s="40" t="s">
        <v>10</v>
      </c>
      <c r="V52" s="13"/>
    </row>
    <row r="53" spans="1:24" x14ac:dyDescent="0.55000000000000004">
      <c r="A53" s="13"/>
      <c r="B53" s="72"/>
      <c r="C53" s="73"/>
      <c r="D53" s="24"/>
      <c r="E53" s="32" t="s">
        <v>57</v>
      </c>
      <c r="F53" s="50"/>
      <c r="G53" s="50"/>
      <c r="H53" s="34"/>
      <c r="I53" s="34"/>
      <c r="J53" s="35"/>
      <c r="K53" s="36" t="s">
        <v>10</v>
      </c>
      <c r="L53" s="36" t="s">
        <v>2</v>
      </c>
      <c r="M53" s="37"/>
      <c r="N53" s="34"/>
      <c r="O53" s="36" t="s">
        <v>2</v>
      </c>
      <c r="P53" s="37"/>
      <c r="Q53" s="34"/>
      <c r="R53" s="38" t="s">
        <v>35</v>
      </c>
      <c r="S53" s="36" t="s">
        <v>3</v>
      </c>
      <c r="T53" s="39">
        <f t="shared" si="0"/>
        <v>0</v>
      </c>
      <c r="U53" s="40" t="s">
        <v>10</v>
      </c>
      <c r="V53" s="13"/>
    </row>
    <row r="54" spans="1:24" x14ac:dyDescent="0.55000000000000004">
      <c r="A54" s="13"/>
      <c r="B54" s="72"/>
      <c r="C54" s="73"/>
      <c r="D54" s="24"/>
      <c r="E54" s="32"/>
      <c r="F54" s="50"/>
      <c r="G54" s="50"/>
      <c r="H54" s="34"/>
      <c r="I54" s="34"/>
      <c r="J54" s="35"/>
      <c r="K54" s="36" t="s">
        <v>10</v>
      </c>
      <c r="L54" s="36" t="s">
        <v>2</v>
      </c>
      <c r="M54" s="37"/>
      <c r="N54" s="34"/>
      <c r="O54" s="36" t="s">
        <v>2</v>
      </c>
      <c r="P54" s="37"/>
      <c r="Q54" s="34"/>
      <c r="R54" s="38" t="s">
        <v>35</v>
      </c>
      <c r="S54" s="36" t="s">
        <v>3</v>
      </c>
      <c r="T54" s="39">
        <f t="shared" ref="T54" si="2">PRODUCT(J54,M54,P54)</f>
        <v>0</v>
      </c>
      <c r="U54" s="40" t="s">
        <v>10</v>
      </c>
      <c r="V54" s="13"/>
    </row>
    <row r="55" spans="1:24" ht="19.5" customHeight="1" x14ac:dyDescent="0.55000000000000004">
      <c r="A55" s="13"/>
      <c r="B55" s="72"/>
      <c r="C55" s="73"/>
      <c r="D55" s="103" t="s">
        <v>39</v>
      </c>
      <c r="E55" s="104"/>
      <c r="F55" s="105" t="s">
        <v>142</v>
      </c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3"/>
      <c r="V55" s="13"/>
      <c r="X55" s="63"/>
    </row>
    <row r="56" spans="1:24" x14ac:dyDescent="0.55000000000000004">
      <c r="A56" s="13"/>
      <c r="B56" s="72"/>
      <c r="C56" s="73"/>
      <c r="D56" s="24"/>
      <c r="E56" s="32" t="s">
        <v>58</v>
      </c>
      <c r="F56" s="50"/>
      <c r="G56" s="50"/>
      <c r="H56" s="34"/>
      <c r="I56" s="34"/>
      <c r="J56" s="35"/>
      <c r="K56" s="36" t="s">
        <v>10</v>
      </c>
      <c r="L56" s="36" t="s">
        <v>2</v>
      </c>
      <c r="M56" s="37"/>
      <c r="N56" s="34"/>
      <c r="O56" s="36" t="s">
        <v>2</v>
      </c>
      <c r="P56" s="37"/>
      <c r="Q56" s="34"/>
      <c r="R56" s="38" t="s">
        <v>35</v>
      </c>
      <c r="S56" s="36" t="s">
        <v>3</v>
      </c>
      <c r="T56" s="39">
        <f t="shared" si="0"/>
        <v>0</v>
      </c>
      <c r="U56" s="40" t="s">
        <v>10</v>
      </c>
      <c r="V56" s="13"/>
      <c r="X56" s="62"/>
    </row>
    <row r="57" spans="1:24" x14ac:dyDescent="0.55000000000000004">
      <c r="A57" s="13"/>
      <c r="B57" s="72"/>
      <c r="C57" s="73"/>
      <c r="D57" s="24"/>
      <c r="E57" s="32" t="s">
        <v>59</v>
      </c>
      <c r="F57" s="50"/>
      <c r="G57" s="50"/>
      <c r="H57" s="34"/>
      <c r="I57" s="34"/>
      <c r="J57" s="35"/>
      <c r="K57" s="36" t="s">
        <v>10</v>
      </c>
      <c r="L57" s="36" t="s">
        <v>2</v>
      </c>
      <c r="M57" s="37"/>
      <c r="N57" s="34"/>
      <c r="O57" s="36" t="s">
        <v>2</v>
      </c>
      <c r="P57" s="37"/>
      <c r="Q57" s="34"/>
      <c r="R57" s="38" t="s">
        <v>35</v>
      </c>
      <c r="S57" s="36" t="s">
        <v>3</v>
      </c>
      <c r="T57" s="39">
        <f t="shared" si="0"/>
        <v>0</v>
      </c>
      <c r="U57" s="40" t="s">
        <v>10</v>
      </c>
      <c r="V57" s="13"/>
    </row>
    <row r="58" spans="1:24" x14ac:dyDescent="0.55000000000000004">
      <c r="A58" s="13"/>
      <c r="B58" s="72"/>
      <c r="C58" s="73"/>
      <c r="D58" s="24"/>
      <c r="E58" s="32" t="s">
        <v>60</v>
      </c>
      <c r="F58" s="50"/>
      <c r="G58" s="50"/>
      <c r="H58" s="34"/>
      <c r="I58" s="34"/>
      <c r="J58" s="35"/>
      <c r="K58" s="36" t="s">
        <v>10</v>
      </c>
      <c r="L58" s="36" t="s">
        <v>2</v>
      </c>
      <c r="M58" s="37"/>
      <c r="N58" s="34"/>
      <c r="O58" s="36" t="s">
        <v>2</v>
      </c>
      <c r="P58" s="37"/>
      <c r="Q58" s="34"/>
      <c r="R58" s="38" t="s">
        <v>35</v>
      </c>
      <c r="S58" s="36" t="s">
        <v>3</v>
      </c>
      <c r="T58" s="39">
        <f t="shared" si="0"/>
        <v>0</v>
      </c>
      <c r="U58" s="40" t="s">
        <v>10</v>
      </c>
      <c r="V58" s="13"/>
    </row>
    <row r="59" spans="1:24" x14ac:dyDescent="0.55000000000000004">
      <c r="A59" s="13"/>
      <c r="B59" s="72"/>
      <c r="C59" s="73"/>
      <c r="D59" s="25"/>
      <c r="E59" s="32"/>
      <c r="F59" s="50"/>
      <c r="G59" s="50"/>
      <c r="H59" s="34"/>
      <c r="I59" s="34"/>
      <c r="J59" s="35"/>
      <c r="K59" s="36" t="s">
        <v>10</v>
      </c>
      <c r="L59" s="36" t="s">
        <v>2</v>
      </c>
      <c r="M59" s="37"/>
      <c r="N59" s="34"/>
      <c r="O59" s="36" t="s">
        <v>2</v>
      </c>
      <c r="P59" s="37"/>
      <c r="Q59" s="34"/>
      <c r="R59" s="38" t="s">
        <v>35</v>
      </c>
      <c r="S59" s="36" t="s">
        <v>3</v>
      </c>
      <c r="T59" s="39">
        <f t="shared" ref="T59" si="3">PRODUCT(J59,M59,P59)</f>
        <v>0</v>
      </c>
      <c r="U59" s="40" t="s">
        <v>10</v>
      </c>
      <c r="V59" s="13"/>
    </row>
    <row r="60" spans="1:24" ht="19.5" customHeight="1" x14ac:dyDescent="0.55000000000000004">
      <c r="A60" s="13"/>
      <c r="B60" s="72"/>
      <c r="C60" s="73"/>
      <c r="D60" s="90" t="s">
        <v>40</v>
      </c>
      <c r="E60" s="91"/>
      <c r="F60" s="105" t="s">
        <v>138</v>
      </c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3"/>
      <c r="V60" s="13"/>
      <c r="X60" s="63"/>
    </row>
    <row r="61" spans="1:24" x14ac:dyDescent="0.55000000000000004">
      <c r="A61" s="13"/>
      <c r="B61" s="72"/>
      <c r="C61" s="73"/>
      <c r="D61" s="24"/>
      <c r="E61" s="32" t="s">
        <v>61</v>
      </c>
      <c r="F61" s="50"/>
      <c r="G61" s="50"/>
      <c r="H61" s="34"/>
      <c r="I61" s="34"/>
      <c r="J61" s="35"/>
      <c r="K61" s="36" t="s">
        <v>10</v>
      </c>
      <c r="L61" s="36" t="s">
        <v>2</v>
      </c>
      <c r="M61" s="37"/>
      <c r="N61" s="34"/>
      <c r="O61" s="36" t="s">
        <v>2</v>
      </c>
      <c r="P61" s="37"/>
      <c r="Q61" s="34"/>
      <c r="R61" s="38" t="s">
        <v>35</v>
      </c>
      <c r="S61" s="36" t="s">
        <v>3</v>
      </c>
      <c r="T61" s="39">
        <f t="shared" si="0"/>
        <v>0</v>
      </c>
      <c r="U61" s="40" t="s">
        <v>10</v>
      </c>
      <c r="V61" s="13"/>
      <c r="X61" s="62" t="s">
        <v>119</v>
      </c>
    </row>
    <row r="62" spans="1:24" x14ac:dyDescent="0.55000000000000004">
      <c r="A62" s="13"/>
      <c r="B62" s="72"/>
      <c r="C62" s="73"/>
      <c r="D62" s="24"/>
      <c r="E62" s="32" t="s">
        <v>62</v>
      </c>
      <c r="F62" s="50"/>
      <c r="G62" s="50"/>
      <c r="H62" s="34"/>
      <c r="I62" s="34"/>
      <c r="J62" s="35"/>
      <c r="K62" s="36" t="s">
        <v>10</v>
      </c>
      <c r="L62" s="36" t="s">
        <v>2</v>
      </c>
      <c r="M62" s="37"/>
      <c r="N62" s="34"/>
      <c r="O62" s="36" t="s">
        <v>2</v>
      </c>
      <c r="P62" s="37"/>
      <c r="Q62" s="34"/>
      <c r="R62" s="38" t="s">
        <v>35</v>
      </c>
      <c r="S62" s="36" t="s">
        <v>3</v>
      </c>
      <c r="T62" s="39">
        <f t="shared" si="0"/>
        <v>0</v>
      </c>
      <c r="U62" s="40" t="s">
        <v>10</v>
      </c>
      <c r="V62" s="13"/>
      <c r="X62" s="62" t="s">
        <v>119</v>
      </c>
    </row>
    <row r="63" spans="1:24" x14ac:dyDescent="0.55000000000000004">
      <c r="A63" s="13"/>
      <c r="B63" s="72"/>
      <c r="C63" s="73"/>
      <c r="D63" s="24"/>
      <c r="E63" s="32" t="s">
        <v>63</v>
      </c>
      <c r="F63" s="50"/>
      <c r="G63" s="50"/>
      <c r="H63" s="34"/>
      <c r="I63" s="34"/>
      <c r="J63" s="35"/>
      <c r="K63" s="36" t="s">
        <v>10</v>
      </c>
      <c r="L63" s="36" t="s">
        <v>2</v>
      </c>
      <c r="M63" s="37"/>
      <c r="N63" s="34"/>
      <c r="O63" s="36" t="s">
        <v>2</v>
      </c>
      <c r="P63" s="37"/>
      <c r="Q63" s="34"/>
      <c r="R63" s="38" t="s">
        <v>35</v>
      </c>
      <c r="S63" s="36" t="s">
        <v>3</v>
      </c>
      <c r="T63" s="39">
        <f t="shared" si="0"/>
        <v>0</v>
      </c>
      <c r="U63" s="40" t="s">
        <v>10</v>
      </c>
      <c r="V63" s="13"/>
      <c r="X63" s="62" t="s">
        <v>119</v>
      </c>
    </row>
    <row r="64" spans="1:24" x14ac:dyDescent="0.55000000000000004">
      <c r="A64" s="13"/>
      <c r="B64" s="72"/>
      <c r="C64" s="73"/>
      <c r="D64" s="25"/>
      <c r="E64" s="32"/>
      <c r="F64" s="50"/>
      <c r="G64" s="50"/>
      <c r="H64" s="34"/>
      <c r="I64" s="34"/>
      <c r="J64" s="35"/>
      <c r="K64" s="36" t="s">
        <v>10</v>
      </c>
      <c r="L64" s="36" t="s">
        <v>2</v>
      </c>
      <c r="M64" s="37"/>
      <c r="N64" s="34"/>
      <c r="O64" s="36" t="s">
        <v>2</v>
      </c>
      <c r="P64" s="37"/>
      <c r="Q64" s="34"/>
      <c r="R64" s="38" t="s">
        <v>35</v>
      </c>
      <c r="S64" s="36" t="s">
        <v>3</v>
      </c>
      <c r="T64" s="39">
        <f t="shared" ref="T64" si="4">PRODUCT(J64,M64,P64)</f>
        <v>0</v>
      </c>
      <c r="U64" s="40" t="s">
        <v>10</v>
      </c>
      <c r="V64" s="13"/>
    </row>
    <row r="65" spans="1:24" ht="19.5" customHeight="1" x14ac:dyDescent="0.55000000000000004">
      <c r="A65" s="13"/>
      <c r="B65" s="72"/>
      <c r="C65" s="73"/>
      <c r="D65" s="90" t="s">
        <v>41</v>
      </c>
      <c r="E65" s="91"/>
      <c r="F65" s="105" t="s">
        <v>139</v>
      </c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3"/>
      <c r="V65" s="13"/>
      <c r="X65" s="63"/>
    </row>
    <row r="66" spans="1:24" x14ac:dyDescent="0.55000000000000004">
      <c r="A66" s="13"/>
      <c r="B66" s="72"/>
      <c r="C66" s="73"/>
      <c r="D66" s="24"/>
      <c r="E66" s="32" t="s">
        <v>64</v>
      </c>
      <c r="F66" s="50"/>
      <c r="G66" s="50"/>
      <c r="H66" s="34"/>
      <c r="I66" s="34"/>
      <c r="J66" s="35"/>
      <c r="K66" s="36" t="s">
        <v>10</v>
      </c>
      <c r="L66" s="36" t="s">
        <v>2</v>
      </c>
      <c r="M66" s="37"/>
      <c r="N66" s="34"/>
      <c r="O66" s="36" t="s">
        <v>2</v>
      </c>
      <c r="P66" s="37"/>
      <c r="Q66" s="34"/>
      <c r="R66" s="38" t="s">
        <v>35</v>
      </c>
      <c r="S66" s="36" t="s">
        <v>3</v>
      </c>
      <c r="T66" s="39">
        <f t="shared" si="0"/>
        <v>0</v>
      </c>
      <c r="U66" s="40" t="s">
        <v>10</v>
      </c>
      <c r="V66" s="13"/>
      <c r="X66" s="62" t="s">
        <v>121</v>
      </c>
    </row>
    <row r="67" spans="1:24" x14ac:dyDescent="0.55000000000000004">
      <c r="A67" s="13"/>
      <c r="B67" s="72"/>
      <c r="C67" s="73"/>
      <c r="D67" s="24"/>
      <c r="E67" s="32" t="s">
        <v>65</v>
      </c>
      <c r="F67" s="50"/>
      <c r="G67" s="50"/>
      <c r="H67" s="34"/>
      <c r="I67" s="34"/>
      <c r="J67" s="35"/>
      <c r="K67" s="36" t="s">
        <v>10</v>
      </c>
      <c r="L67" s="36" t="s">
        <v>2</v>
      </c>
      <c r="M67" s="37"/>
      <c r="N67" s="34"/>
      <c r="O67" s="36" t="s">
        <v>2</v>
      </c>
      <c r="P67" s="37"/>
      <c r="Q67" s="34"/>
      <c r="R67" s="38" t="s">
        <v>35</v>
      </c>
      <c r="S67" s="36" t="s">
        <v>3</v>
      </c>
      <c r="T67" s="39">
        <f t="shared" si="0"/>
        <v>0</v>
      </c>
      <c r="U67" s="40" t="s">
        <v>10</v>
      </c>
      <c r="V67" s="13"/>
    </row>
    <row r="68" spans="1:24" x14ac:dyDescent="0.55000000000000004">
      <c r="A68" s="13"/>
      <c r="B68" s="72"/>
      <c r="C68" s="73"/>
      <c r="D68" s="24"/>
      <c r="E68" s="32" t="s">
        <v>66</v>
      </c>
      <c r="F68" s="50"/>
      <c r="G68" s="50"/>
      <c r="H68" s="34"/>
      <c r="I68" s="34"/>
      <c r="J68" s="35"/>
      <c r="K68" s="36" t="s">
        <v>10</v>
      </c>
      <c r="L68" s="36" t="s">
        <v>2</v>
      </c>
      <c r="M68" s="37"/>
      <c r="N68" s="34"/>
      <c r="O68" s="36" t="s">
        <v>2</v>
      </c>
      <c r="P68" s="37"/>
      <c r="Q68" s="34"/>
      <c r="R68" s="38" t="s">
        <v>35</v>
      </c>
      <c r="S68" s="36" t="s">
        <v>3</v>
      </c>
      <c r="T68" s="39">
        <f t="shared" si="0"/>
        <v>0</v>
      </c>
      <c r="U68" s="40" t="s">
        <v>10</v>
      </c>
      <c r="V68" s="13"/>
    </row>
    <row r="69" spans="1:24" x14ac:dyDescent="0.55000000000000004">
      <c r="A69" s="13"/>
      <c r="B69" s="72"/>
      <c r="C69" s="73"/>
      <c r="D69" s="25"/>
      <c r="E69" s="32"/>
      <c r="F69" s="50"/>
      <c r="G69" s="50"/>
      <c r="H69" s="34"/>
      <c r="I69" s="34"/>
      <c r="J69" s="35"/>
      <c r="K69" s="36" t="s">
        <v>10</v>
      </c>
      <c r="L69" s="36" t="s">
        <v>2</v>
      </c>
      <c r="M69" s="37"/>
      <c r="N69" s="34"/>
      <c r="O69" s="36" t="s">
        <v>2</v>
      </c>
      <c r="P69" s="37"/>
      <c r="Q69" s="34"/>
      <c r="R69" s="38" t="s">
        <v>35</v>
      </c>
      <c r="S69" s="36" t="s">
        <v>3</v>
      </c>
      <c r="T69" s="39">
        <f t="shared" ref="T69" si="5">PRODUCT(J69,M69,P69)</f>
        <v>0</v>
      </c>
      <c r="U69" s="40" t="s">
        <v>10</v>
      </c>
      <c r="V69" s="13"/>
    </row>
    <row r="70" spans="1:24" x14ac:dyDescent="0.55000000000000004">
      <c r="A70" s="13"/>
      <c r="B70" s="72"/>
      <c r="C70" s="73"/>
      <c r="D70" s="98" t="s">
        <v>126</v>
      </c>
      <c r="E70" s="99"/>
      <c r="F70" s="100" t="s">
        <v>143</v>
      </c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2"/>
      <c r="V70" s="13"/>
    </row>
    <row r="71" spans="1:24" x14ac:dyDescent="0.55000000000000004">
      <c r="A71" s="13"/>
      <c r="B71" s="72"/>
      <c r="C71" s="73"/>
      <c r="D71" s="24"/>
      <c r="E71" s="85" t="s">
        <v>67</v>
      </c>
      <c r="F71" s="50"/>
      <c r="G71" s="50"/>
      <c r="H71" s="34"/>
      <c r="I71" s="34"/>
      <c r="J71" s="35"/>
      <c r="K71" s="36" t="s">
        <v>131</v>
      </c>
      <c r="L71" s="36" t="s">
        <v>2</v>
      </c>
      <c r="M71" s="37"/>
      <c r="N71" s="34"/>
      <c r="O71" s="38" t="s">
        <v>35</v>
      </c>
      <c r="P71" s="37"/>
      <c r="Q71" s="34"/>
      <c r="R71" s="38" t="s">
        <v>35</v>
      </c>
      <c r="S71" s="36" t="s">
        <v>3</v>
      </c>
      <c r="T71" s="39">
        <f>PRODUCT(J71,M71,P71)</f>
        <v>0</v>
      </c>
      <c r="U71" s="40" t="s">
        <v>10</v>
      </c>
      <c r="V71" s="13"/>
      <c r="X71" s="84" t="s">
        <v>145</v>
      </c>
    </row>
    <row r="72" spans="1:24" x14ac:dyDescent="0.55000000000000004">
      <c r="A72" s="13"/>
      <c r="B72" s="72"/>
      <c r="C72" s="73"/>
      <c r="D72" s="24"/>
      <c r="E72" s="85" t="s">
        <v>68</v>
      </c>
      <c r="F72" s="50"/>
      <c r="G72" s="50"/>
      <c r="H72" s="34"/>
      <c r="I72" s="34"/>
      <c r="J72" s="35"/>
      <c r="K72" s="36" t="s">
        <v>131</v>
      </c>
      <c r="L72" s="36" t="s">
        <v>2</v>
      </c>
      <c r="M72" s="37"/>
      <c r="N72" s="34"/>
      <c r="O72" s="38" t="s">
        <v>35</v>
      </c>
      <c r="P72" s="37"/>
      <c r="Q72" s="34"/>
      <c r="R72" s="38" t="s">
        <v>35</v>
      </c>
      <c r="S72" s="36" t="s">
        <v>3</v>
      </c>
      <c r="T72" s="39">
        <f>PRODUCT(J72,M72,P72)</f>
        <v>0</v>
      </c>
      <c r="U72" s="40" t="s">
        <v>10</v>
      </c>
      <c r="V72" s="13"/>
    </row>
    <row r="73" spans="1:24" x14ac:dyDescent="0.55000000000000004">
      <c r="A73" s="13"/>
      <c r="B73" s="72"/>
      <c r="C73" s="73"/>
      <c r="D73" s="24"/>
      <c r="E73" s="52" t="s">
        <v>69</v>
      </c>
      <c r="F73" s="86"/>
      <c r="G73" s="86"/>
      <c r="H73" s="54"/>
      <c r="I73" s="54"/>
      <c r="J73" s="55"/>
      <c r="K73" s="56" t="s">
        <v>131</v>
      </c>
      <c r="L73" s="56" t="s">
        <v>2</v>
      </c>
      <c r="M73" s="57"/>
      <c r="N73" s="54"/>
      <c r="O73" s="38" t="s">
        <v>35</v>
      </c>
      <c r="P73" s="57"/>
      <c r="Q73" s="54"/>
      <c r="R73" s="58" t="s">
        <v>35</v>
      </c>
      <c r="S73" s="56" t="s">
        <v>3</v>
      </c>
      <c r="T73" s="59">
        <f>PRODUCT(J73,M73,P73)</f>
        <v>0</v>
      </c>
      <c r="U73" s="60" t="s">
        <v>10</v>
      </c>
      <c r="V73" s="13"/>
    </row>
    <row r="74" spans="1:24" x14ac:dyDescent="0.55000000000000004">
      <c r="A74" s="13"/>
      <c r="B74" s="72"/>
      <c r="C74" s="73"/>
      <c r="D74" s="24"/>
      <c r="E74" s="52"/>
      <c r="F74" s="86"/>
      <c r="G74" s="50"/>
      <c r="H74" s="34"/>
      <c r="I74" s="34"/>
      <c r="J74" s="35"/>
      <c r="K74" s="36" t="s">
        <v>131</v>
      </c>
      <c r="L74" s="36" t="s">
        <v>2</v>
      </c>
      <c r="M74" s="37"/>
      <c r="N74" s="34"/>
      <c r="O74" s="38" t="s">
        <v>35</v>
      </c>
      <c r="P74" s="37"/>
      <c r="Q74" s="34"/>
      <c r="R74" s="38" t="s">
        <v>35</v>
      </c>
      <c r="S74" s="36" t="s">
        <v>3</v>
      </c>
      <c r="T74" s="39">
        <f>PRODUCT(J74,M74,P74)</f>
        <v>0</v>
      </c>
      <c r="U74" s="40" t="s">
        <v>10</v>
      </c>
      <c r="V74" s="13"/>
    </row>
    <row r="75" spans="1:24" ht="19.5" customHeight="1" x14ac:dyDescent="0.55000000000000004">
      <c r="A75" s="13"/>
      <c r="B75" s="72"/>
      <c r="C75" s="73"/>
      <c r="D75" s="103" t="s">
        <v>127</v>
      </c>
      <c r="E75" s="104"/>
      <c r="F75" s="105" t="s">
        <v>144</v>
      </c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3"/>
      <c r="V75" s="13"/>
      <c r="X75" s="63"/>
    </row>
    <row r="76" spans="1:24" x14ac:dyDescent="0.55000000000000004">
      <c r="A76" s="13"/>
      <c r="B76" s="72"/>
      <c r="C76" s="73"/>
      <c r="D76" s="24"/>
      <c r="E76" s="32" t="s">
        <v>147</v>
      </c>
      <c r="F76" s="50"/>
      <c r="G76" s="50"/>
      <c r="H76" s="34"/>
      <c r="I76" s="34"/>
      <c r="J76" s="35"/>
      <c r="K76" s="36" t="s">
        <v>10</v>
      </c>
      <c r="L76" s="36" t="s">
        <v>2</v>
      </c>
      <c r="M76" s="37"/>
      <c r="N76" s="34"/>
      <c r="O76" s="36" t="s">
        <v>2</v>
      </c>
      <c r="P76" s="37"/>
      <c r="Q76" s="34"/>
      <c r="R76" s="38" t="s">
        <v>35</v>
      </c>
      <c r="S76" s="36" t="s">
        <v>3</v>
      </c>
      <c r="T76" s="39">
        <f t="shared" si="0"/>
        <v>0</v>
      </c>
      <c r="U76" s="40" t="s">
        <v>10</v>
      </c>
      <c r="V76" s="13"/>
    </row>
    <row r="77" spans="1:24" x14ac:dyDescent="0.55000000000000004">
      <c r="A77" s="13"/>
      <c r="B77" s="72"/>
      <c r="C77" s="73"/>
      <c r="D77" s="24"/>
      <c r="E77" s="32" t="s">
        <v>148</v>
      </c>
      <c r="F77" s="50"/>
      <c r="G77" s="50"/>
      <c r="H77" s="34"/>
      <c r="I77" s="34"/>
      <c r="J77" s="35"/>
      <c r="K77" s="36" t="s">
        <v>10</v>
      </c>
      <c r="L77" s="36" t="s">
        <v>2</v>
      </c>
      <c r="M77" s="37"/>
      <c r="N77" s="34"/>
      <c r="O77" s="36" t="s">
        <v>2</v>
      </c>
      <c r="P77" s="37"/>
      <c r="Q77" s="34"/>
      <c r="R77" s="38" t="s">
        <v>35</v>
      </c>
      <c r="S77" s="36" t="s">
        <v>3</v>
      </c>
      <c r="T77" s="39">
        <f t="shared" si="0"/>
        <v>0</v>
      </c>
      <c r="U77" s="40" t="s">
        <v>10</v>
      </c>
      <c r="V77" s="13"/>
    </row>
    <row r="78" spans="1:24" x14ac:dyDescent="0.55000000000000004">
      <c r="A78" s="13"/>
      <c r="B78" s="72"/>
      <c r="C78" s="73"/>
      <c r="D78" s="24"/>
      <c r="E78" s="32" t="s">
        <v>149</v>
      </c>
      <c r="F78" s="50"/>
      <c r="G78" s="50"/>
      <c r="H78" s="34"/>
      <c r="I78" s="34"/>
      <c r="J78" s="35"/>
      <c r="K78" s="36" t="s">
        <v>10</v>
      </c>
      <c r="L78" s="36" t="s">
        <v>2</v>
      </c>
      <c r="M78" s="37"/>
      <c r="N78" s="34"/>
      <c r="O78" s="36" t="s">
        <v>2</v>
      </c>
      <c r="P78" s="37"/>
      <c r="Q78" s="34"/>
      <c r="R78" s="38" t="s">
        <v>35</v>
      </c>
      <c r="S78" s="36" t="s">
        <v>3</v>
      </c>
      <c r="T78" s="39">
        <f t="shared" si="0"/>
        <v>0</v>
      </c>
      <c r="U78" s="40" t="s">
        <v>10</v>
      </c>
      <c r="V78" s="13"/>
    </row>
    <row r="79" spans="1:24" x14ac:dyDescent="0.55000000000000004">
      <c r="A79" s="13"/>
      <c r="B79" s="72"/>
      <c r="C79" s="73"/>
      <c r="D79" s="24"/>
      <c r="E79" s="32"/>
      <c r="F79" s="50"/>
      <c r="G79" s="50"/>
      <c r="H79" s="34"/>
      <c r="I79" s="34"/>
      <c r="J79" s="35"/>
      <c r="K79" s="36" t="s">
        <v>10</v>
      </c>
      <c r="L79" s="36" t="s">
        <v>2</v>
      </c>
      <c r="M79" s="37"/>
      <c r="N79" s="34"/>
      <c r="O79" s="36" t="s">
        <v>2</v>
      </c>
      <c r="P79" s="37"/>
      <c r="Q79" s="34"/>
      <c r="R79" s="38" t="s">
        <v>35</v>
      </c>
      <c r="S79" s="36" t="s">
        <v>3</v>
      </c>
      <c r="T79" s="39">
        <f t="shared" ref="T79" si="6">PRODUCT(J79,M79,P79)</f>
        <v>0</v>
      </c>
      <c r="U79" s="40" t="s">
        <v>10</v>
      </c>
      <c r="V79" s="13"/>
    </row>
    <row r="80" spans="1:24" ht="19.5" customHeight="1" x14ac:dyDescent="0.55000000000000004">
      <c r="A80" s="13"/>
      <c r="B80" s="72"/>
      <c r="C80" s="73"/>
      <c r="D80" s="103" t="s">
        <v>128</v>
      </c>
      <c r="E80" s="106"/>
      <c r="F80" s="92" t="s">
        <v>144</v>
      </c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3"/>
      <c r="V80" s="13"/>
      <c r="X80" s="63"/>
    </row>
    <row r="81" spans="1:24" x14ac:dyDescent="0.55000000000000004">
      <c r="A81" s="13"/>
      <c r="B81" s="72"/>
      <c r="C81" s="73"/>
      <c r="D81" s="24"/>
      <c r="E81" s="32" t="s">
        <v>150</v>
      </c>
      <c r="F81" s="50"/>
      <c r="G81" s="50"/>
      <c r="H81" s="34"/>
      <c r="I81" s="34"/>
      <c r="J81" s="35"/>
      <c r="K81" s="36" t="s">
        <v>10</v>
      </c>
      <c r="L81" s="36" t="s">
        <v>2</v>
      </c>
      <c r="M81" s="37"/>
      <c r="N81" s="34"/>
      <c r="O81" s="36" t="s">
        <v>2</v>
      </c>
      <c r="P81" s="37"/>
      <c r="Q81" s="34"/>
      <c r="R81" s="38" t="s">
        <v>35</v>
      </c>
      <c r="S81" s="36" t="s">
        <v>3</v>
      </c>
      <c r="T81" s="39">
        <f t="shared" si="0"/>
        <v>0</v>
      </c>
      <c r="U81" s="40" t="s">
        <v>10</v>
      </c>
      <c r="V81" s="13"/>
    </row>
    <row r="82" spans="1:24" x14ac:dyDescent="0.55000000000000004">
      <c r="A82" s="13"/>
      <c r="B82" s="72"/>
      <c r="C82" s="73"/>
      <c r="D82" s="24"/>
      <c r="E82" s="32" t="s">
        <v>151</v>
      </c>
      <c r="F82" s="50"/>
      <c r="G82" s="50"/>
      <c r="H82" s="34"/>
      <c r="I82" s="34"/>
      <c r="J82" s="35"/>
      <c r="K82" s="36" t="s">
        <v>10</v>
      </c>
      <c r="L82" s="36" t="s">
        <v>2</v>
      </c>
      <c r="M82" s="37"/>
      <c r="N82" s="34"/>
      <c r="O82" s="36" t="s">
        <v>2</v>
      </c>
      <c r="P82" s="37"/>
      <c r="Q82" s="34"/>
      <c r="R82" s="38" t="s">
        <v>35</v>
      </c>
      <c r="S82" s="36" t="s">
        <v>3</v>
      </c>
      <c r="T82" s="39">
        <f t="shared" si="0"/>
        <v>0</v>
      </c>
      <c r="U82" s="40" t="s">
        <v>10</v>
      </c>
      <c r="V82" s="13"/>
    </row>
    <row r="83" spans="1:24" x14ac:dyDescent="0.55000000000000004">
      <c r="A83" s="13"/>
      <c r="B83" s="72"/>
      <c r="C83" s="73"/>
      <c r="D83" s="24"/>
      <c r="E83" s="32" t="s">
        <v>152</v>
      </c>
      <c r="F83" s="50"/>
      <c r="G83" s="50"/>
      <c r="H83" s="34"/>
      <c r="I83" s="34"/>
      <c r="J83" s="35"/>
      <c r="K83" s="36" t="s">
        <v>10</v>
      </c>
      <c r="L83" s="36" t="s">
        <v>2</v>
      </c>
      <c r="M83" s="37"/>
      <c r="N83" s="34"/>
      <c r="O83" s="36" t="s">
        <v>2</v>
      </c>
      <c r="P83" s="37"/>
      <c r="Q83" s="34"/>
      <c r="R83" s="38" t="s">
        <v>35</v>
      </c>
      <c r="S83" s="36" t="s">
        <v>3</v>
      </c>
      <c r="T83" s="39">
        <f t="shared" si="0"/>
        <v>0</v>
      </c>
      <c r="U83" s="40" t="s">
        <v>10</v>
      </c>
      <c r="V83" s="13"/>
    </row>
    <row r="84" spans="1:24" ht="20.5" thickBot="1" x14ac:dyDescent="0.6">
      <c r="A84" s="13"/>
      <c r="B84" s="72"/>
      <c r="C84" s="73"/>
      <c r="D84" s="24"/>
      <c r="E84" s="52"/>
      <c r="F84" s="86"/>
      <c r="G84" s="86"/>
      <c r="H84" s="54"/>
      <c r="I84" s="54"/>
      <c r="J84" s="55"/>
      <c r="K84" s="56" t="s">
        <v>10</v>
      </c>
      <c r="L84" s="56" t="s">
        <v>2</v>
      </c>
      <c r="M84" s="57"/>
      <c r="N84" s="54"/>
      <c r="O84" s="56" t="s">
        <v>2</v>
      </c>
      <c r="P84" s="57"/>
      <c r="Q84" s="54"/>
      <c r="R84" s="58" t="s">
        <v>35</v>
      </c>
      <c r="S84" s="56" t="s">
        <v>3</v>
      </c>
      <c r="T84" s="59">
        <f t="shared" ref="T84" si="7">PRODUCT(J84,M84,P84)</f>
        <v>0</v>
      </c>
      <c r="U84" s="60" t="s">
        <v>10</v>
      </c>
      <c r="V84" s="13"/>
    </row>
    <row r="85" spans="1:24" x14ac:dyDescent="0.55000000000000004">
      <c r="A85" s="13"/>
      <c r="B85" s="88" t="s">
        <v>42</v>
      </c>
      <c r="C85" s="89"/>
      <c r="D85" s="89"/>
      <c r="E85" s="89"/>
      <c r="F85" s="89"/>
      <c r="G85" s="74"/>
      <c r="H85" s="75"/>
      <c r="I85" s="75"/>
      <c r="J85" s="76"/>
      <c r="K85" s="77"/>
      <c r="L85" s="77"/>
      <c r="M85" s="78"/>
      <c r="N85" s="75"/>
      <c r="O85" s="77"/>
      <c r="P85" s="78"/>
      <c r="Q85" s="75"/>
      <c r="R85" s="79"/>
      <c r="S85" s="77"/>
      <c r="T85" s="80"/>
      <c r="U85" s="81"/>
      <c r="V85" s="13"/>
    </row>
    <row r="86" spans="1:24" ht="19.5" customHeight="1" x14ac:dyDescent="0.55000000000000004">
      <c r="A86" s="13"/>
      <c r="B86" s="72"/>
      <c r="C86" s="73"/>
      <c r="D86" s="90" t="s">
        <v>43</v>
      </c>
      <c r="E86" s="91"/>
      <c r="F86" s="92" t="s">
        <v>134</v>
      </c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3"/>
      <c r="V86" s="13"/>
      <c r="X86" s="63"/>
    </row>
    <row r="87" spans="1:24" x14ac:dyDescent="0.55000000000000004">
      <c r="A87" s="13"/>
      <c r="B87" s="72"/>
      <c r="C87" s="73"/>
      <c r="D87" s="24"/>
      <c r="E87" s="32" t="s">
        <v>70</v>
      </c>
      <c r="F87" s="50"/>
      <c r="G87" s="50"/>
      <c r="H87" s="34"/>
      <c r="I87" s="34"/>
      <c r="J87" s="35"/>
      <c r="K87" s="36" t="s">
        <v>10</v>
      </c>
      <c r="L87" s="36" t="s">
        <v>2</v>
      </c>
      <c r="M87" s="37"/>
      <c r="N87" s="34"/>
      <c r="O87" s="36" t="s">
        <v>2</v>
      </c>
      <c r="P87" s="37"/>
      <c r="Q87" s="34"/>
      <c r="R87" s="38" t="s">
        <v>35</v>
      </c>
      <c r="S87" s="36" t="s">
        <v>3</v>
      </c>
      <c r="T87" s="39">
        <f t="shared" si="0"/>
        <v>0</v>
      </c>
      <c r="U87" s="40" t="s">
        <v>10</v>
      </c>
      <c r="V87" s="13"/>
    </row>
    <row r="88" spans="1:24" x14ac:dyDescent="0.55000000000000004">
      <c r="A88" s="13"/>
      <c r="B88" s="72"/>
      <c r="C88" s="73"/>
      <c r="D88" s="24"/>
      <c r="E88" s="32" t="s">
        <v>71</v>
      </c>
      <c r="F88" s="50"/>
      <c r="G88" s="50"/>
      <c r="H88" s="34"/>
      <c r="I88" s="34"/>
      <c r="J88" s="35"/>
      <c r="K88" s="36" t="s">
        <v>10</v>
      </c>
      <c r="L88" s="36" t="s">
        <v>2</v>
      </c>
      <c r="M88" s="37"/>
      <c r="N88" s="34"/>
      <c r="O88" s="36" t="s">
        <v>2</v>
      </c>
      <c r="P88" s="37"/>
      <c r="Q88" s="34"/>
      <c r="R88" s="38" t="s">
        <v>35</v>
      </c>
      <c r="S88" s="36" t="s">
        <v>3</v>
      </c>
      <c r="T88" s="39">
        <f t="shared" si="0"/>
        <v>0</v>
      </c>
      <c r="U88" s="40" t="s">
        <v>10</v>
      </c>
      <c r="V88" s="13"/>
    </row>
    <row r="89" spans="1:24" x14ac:dyDescent="0.55000000000000004">
      <c r="A89" s="13"/>
      <c r="B89" s="72"/>
      <c r="C89" s="73"/>
      <c r="D89" s="24"/>
      <c r="E89" s="32" t="s">
        <v>72</v>
      </c>
      <c r="F89" s="50"/>
      <c r="G89" s="50"/>
      <c r="H89" s="34"/>
      <c r="I89" s="34"/>
      <c r="J89" s="35"/>
      <c r="K89" s="36" t="s">
        <v>10</v>
      </c>
      <c r="L89" s="36" t="s">
        <v>2</v>
      </c>
      <c r="M89" s="37"/>
      <c r="N89" s="34"/>
      <c r="O89" s="36" t="s">
        <v>2</v>
      </c>
      <c r="P89" s="37"/>
      <c r="Q89" s="34"/>
      <c r="R89" s="38" t="s">
        <v>35</v>
      </c>
      <c r="S89" s="36" t="s">
        <v>3</v>
      </c>
      <c r="T89" s="39">
        <f t="shared" si="0"/>
        <v>0</v>
      </c>
      <c r="U89" s="40" t="s">
        <v>10</v>
      </c>
      <c r="V89" s="13"/>
    </row>
    <row r="90" spans="1:24" x14ac:dyDescent="0.55000000000000004">
      <c r="A90" s="13"/>
      <c r="B90" s="72"/>
      <c r="C90" s="73"/>
      <c r="D90" s="24"/>
      <c r="E90" s="32"/>
      <c r="F90" s="50"/>
      <c r="G90" s="50"/>
      <c r="H90" s="34"/>
      <c r="I90" s="34"/>
      <c r="J90" s="35"/>
      <c r="K90" s="36" t="s">
        <v>10</v>
      </c>
      <c r="L90" s="36" t="s">
        <v>2</v>
      </c>
      <c r="M90" s="37"/>
      <c r="N90" s="34"/>
      <c r="O90" s="36" t="s">
        <v>2</v>
      </c>
      <c r="P90" s="37"/>
      <c r="Q90" s="34"/>
      <c r="R90" s="38" t="s">
        <v>35</v>
      </c>
      <c r="S90" s="36" t="s">
        <v>3</v>
      </c>
      <c r="T90" s="39">
        <f t="shared" si="0"/>
        <v>0</v>
      </c>
      <c r="U90" s="40" t="s">
        <v>10</v>
      </c>
      <c r="V90" s="13"/>
    </row>
    <row r="91" spans="1:24" ht="19.5" customHeight="1" x14ac:dyDescent="0.55000000000000004">
      <c r="A91" s="13"/>
      <c r="B91" s="72"/>
      <c r="C91" s="73"/>
      <c r="D91" s="94" t="s">
        <v>44</v>
      </c>
      <c r="E91" s="95"/>
      <c r="F91" s="96" t="s">
        <v>135</v>
      </c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7"/>
      <c r="V91" s="13"/>
      <c r="X91" s="63"/>
    </row>
    <row r="92" spans="1:24" x14ac:dyDescent="0.55000000000000004">
      <c r="A92" s="13"/>
      <c r="B92" s="72"/>
      <c r="C92" s="73"/>
      <c r="D92" s="24"/>
      <c r="E92" s="32" t="s">
        <v>153</v>
      </c>
      <c r="F92" s="50"/>
      <c r="G92" s="50"/>
      <c r="H92" s="34"/>
      <c r="I92" s="34"/>
      <c r="J92" s="35"/>
      <c r="K92" s="36" t="s">
        <v>10</v>
      </c>
      <c r="L92" s="36" t="s">
        <v>2</v>
      </c>
      <c r="M92" s="37"/>
      <c r="N92" s="34"/>
      <c r="O92" s="36" t="s">
        <v>2</v>
      </c>
      <c r="P92" s="37"/>
      <c r="Q92" s="34"/>
      <c r="R92" s="38" t="s">
        <v>35</v>
      </c>
      <c r="S92" s="36" t="s">
        <v>3</v>
      </c>
      <c r="T92" s="39">
        <f t="shared" si="0"/>
        <v>0</v>
      </c>
      <c r="U92" s="40" t="s">
        <v>10</v>
      </c>
      <c r="V92" s="13"/>
    </row>
    <row r="93" spans="1:24" x14ac:dyDescent="0.55000000000000004">
      <c r="A93" s="13"/>
      <c r="B93" s="72"/>
      <c r="C93" s="73"/>
      <c r="D93" s="24"/>
      <c r="E93" s="32" t="s">
        <v>154</v>
      </c>
      <c r="F93" s="50"/>
      <c r="G93" s="50"/>
      <c r="H93" s="34"/>
      <c r="I93" s="34"/>
      <c r="J93" s="35"/>
      <c r="K93" s="36" t="s">
        <v>10</v>
      </c>
      <c r="L93" s="36" t="s">
        <v>2</v>
      </c>
      <c r="M93" s="37"/>
      <c r="N93" s="34"/>
      <c r="O93" s="36" t="s">
        <v>2</v>
      </c>
      <c r="P93" s="37"/>
      <c r="Q93" s="34"/>
      <c r="R93" s="38" t="s">
        <v>35</v>
      </c>
      <c r="S93" s="36" t="s">
        <v>3</v>
      </c>
      <c r="T93" s="39">
        <f t="shared" si="0"/>
        <v>0</v>
      </c>
      <c r="U93" s="40" t="s">
        <v>10</v>
      </c>
      <c r="V93" s="13"/>
    </row>
    <row r="94" spans="1:24" x14ac:dyDescent="0.55000000000000004">
      <c r="A94" s="13"/>
      <c r="B94" s="72"/>
      <c r="C94" s="73"/>
      <c r="D94" s="24"/>
      <c r="E94" s="32" t="s">
        <v>155</v>
      </c>
      <c r="F94" s="50"/>
      <c r="G94" s="50"/>
      <c r="H94" s="34"/>
      <c r="I94" s="34"/>
      <c r="J94" s="35"/>
      <c r="K94" s="36" t="s">
        <v>10</v>
      </c>
      <c r="L94" s="36" t="s">
        <v>2</v>
      </c>
      <c r="M94" s="37"/>
      <c r="N94" s="34"/>
      <c r="O94" s="36" t="s">
        <v>2</v>
      </c>
      <c r="P94" s="37"/>
      <c r="Q94" s="34"/>
      <c r="R94" s="38" t="s">
        <v>35</v>
      </c>
      <c r="S94" s="36" t="s">
        <v>3</v>
      </c>
      <c r="T94" s="39">
        <f t="shared" si="0"/>
        <v>0</v>
      </c>
      <c r="U94" s="40" t="s">
        <v>10</v>
      </c>
      <c r="V94" s="13"/>
    </row>
    <row r="95" spans="1:24" x14ac:dyDescent="0.55000000000000004">
      <c r="A95" s="13"/>
      <c r="B95" s="72"/>
      <c r="C95" s="73"/>
      <c r="D95" s="24"/>
      <c r="E95" s="32"/>
      <c r="F95" s="50"/>
      <c r="G95" s="50"/>
      <c r="H95" s="34"/>
      <c r="I95" s="34"/>
      <c r="J95" s="35"/>
      <c r="K95" s="36" t="s">
        <v>10</v>
      </c>
      <c r="L95" s="36" t="s">
        <v>2</v>
      </c>
      <c r="M95" s="37"/>
      <c r="N95" s="34"/>
      <c r="O95" s="36" t="s">
        <v>2</v>
      </c>
      <c r="P95" s="37"/>
      <c r="Q95" s="34"/>
      <c r="R95" s="38" t="s">
        <v>35</v>
      </c>
      <c r="S95" s="36" t="s">
        <v>3</v>
      </c>
      <c r="T95" s="39">
        <f t="shared" si="0"/>
        <v>0</v>
      </c>
      <c r="U95" s="40" t="s">
        <v>10</v>
      </c>
      <c r="V95" s="13"/>
    </row>
    <row r="96" spans="1:24" x14ac:dyDescent="0.55000000000000004">
      <c r="A96" s="13"/>
      <c r="B96" s="72"/>
      <c r="C96" s="73"/>
      <c r="D96" s="24"/>
      <c r="E96" s="32"/>
      <c r="F96" s="50"/>
      <c r="G96" s="50"/>
      <c r="H96" s="34"/>
      <c r="I96" s="34"/>
      <c r="J96" s="35"/>
      <c r="K96" s="36" t="s">
        <v>10</v>
      </c>
      <c r="L96" s="36" t="s">
        <v>2</v>
      </c>
      <c r="M96" s="37"/>
      <c r="N96" s="34"/>
      <c r="O96" s="36" t="s">
        <v>2</v>
      </c>
      <c r="P96" s="37"/>
      <c r="Q96" s="34"/>
      <c r="R96" s="38" t="s">
        <v>35</v>
      </c>
      <c r="S96" s="36" t="s">
        <v>3</v>
      </c>
      <c r="T96" s="39">
        <f t="shared" si="0"/>
        <v>0</v>
      </c>
      <c r="U96" s="40" t="s">
        <v>10</v>
      </c>
      <c r="V96" s="13"/>
    </row>
    <row r="97" spans="1:22" ht="20.5" thickBot="1" x14ac:dyDescent="0.6">
      <c r="A97" s="13"/>
      <c r="B97" s="82"/>
      <c r="C97" s="83"/>
      <c r="D97" s="30"/>
      <c r="E97" s="41"/>
      <c r="F97" s="87"/>
      <c r="G97" s="87"/>
      <c r="H97" s="43"/>
      <c r="I97" s="43"/>
      <c r="J97" s="44"/>
      <c r="K97" s="45" t="s">
        <v>10</v>
      </c>
      <c r="L97" s="45" t="s">
        <v>2</v>
      </c>
      <c r="M97" s="46"/>
      <c r="N97" s="43"/>
      <c r="O97" s="45" t="s">
        <v>2</v>
      </c>
      <c r="P97" s="46"/>
      <c r="Q97" s="43"/>
      <c r="R97" s="47" t="s">
        <v>35</v>
      </c>
      <c r="S97" s="45" t="s">
        <v>3</v>
      </c>
      <c r="T97" s="48">
        <f t="shared" si="0"/>
        <v>0</v>
      </c>
      <c r="U97" s="49" t="s">
        <v>10</v>
      </c>
      <c r="V97" s="13"/>
    </row>
    <row r="98" spans="1:22" x14ac:dyDescent="0.55000000000000004">
      <c r="A98" s="1"/>
      <c r="B98" s="1"/>
      <c r="C98" s="1"/>
      <c r="D98" s="1"/>
      <c r="E98" s="1"/>
      <c r="F98" s="8"/>
      <c r="G98" s="8"/>
      <c r="H98" s="14"/>
      <c r="I98" s="14"/>
      <c r="J98" s="15"/>
      <c r="K98" s="16"/>
      <c r="L98" s="16"/>
      <c r="M98" s="17"/>
      <c r="N98" s="15"/>
      <c r="O98" s="16"/>
      <c r="P98" s="17"/>
      <c r="Q98" s="15"/>
      <c r="R98" s="18"/>
      <c r="S98" s="16"/>
      <c r="T98" s="19"/>
      <c r="U98" s="20"/>
      <c r="V98" s="1"/>
    </row>
    <row r="99" spans="1:22" ht="26.5" x14ac:dyDescent="0.55000000000000004">
      <c r="N99" s="64"/>
      <c r="O99" s="64"/>
      <c r="P99" s="64"/>
      <c r="Q99" s="64"/>
    </row>
  </sheetData>
  <mergeCells count="107">
    <mergeCell ref="P8:S8"/>
    <mergeCell ref="P9:S9"/>
    <mergeCell ref="H10:J11"/>
    <mergeCell ref="K10:M11"/>
    <mergeCell ref="N10:N11"/>
    <mergeCell ref="P10:S10"/>
    <mergeCell ref="P11:S11"/>
    <mergeCell ref="H8:J9"/>
    <mergeCell ref="K8:M9"/>
    <mergeCell ref="N8:N9"/>
    <mergeCell ref="A1:V1"/>
    <mergeCell ref="I3:J3"/>
    <mergeCell ref="L3:M3"/>
    <mergeCell ref="N3:P3"/>
    <mergeCell ref="R3:S3"/>
    <mergeCell ref="T3:U3"/>
    <mergeCell ref="H5:H6"/>
    <mergeCell ref="I5:J6"/>
    <mergeCell ref="L5:N6"/>
    <mergeCell ref="P5:S6"/>
    <mergeCell ref="T5:U6"/>
    <mergeCell ref="H14:J15"/>
    <mergeCell ref="K14:M15"/>
    <mergeCell ref="N14:N15"/>
    <mergeCell ref="P14:S14"/>
    <mergeCell ref="P15:S15"/>
    <mergeCell ref="H12:J13"/>
    <mergeCell ref="K12:M13"/>
    <mergeCell ref="N12:N13"/>
    <mergeCell ref="P12:S12"/>
    <mergeCell ref="P13:S13"/>
    <mergeCell ref="H18:J19"/>
    <mergeCell ref="K18:M19"/>
    <mergeCell ref="N18:N19"/>
    <mergeCell ref="P18:S18"/>
    <mergeCell ref="P19:S19"/>
    <mergeCell ref="H16:J17"/>
    <mergeCell ref="K16:M17"/>
    <mergeCell ref="N16:N17"/>
    <mergeCell ref="P16:S16"/>
    <mergeCell ref="P17:S17"/>
    <mergeCell ref="E30:F30"/>
    <mergeCell ref="H23:J24"/>
    <mergeCell ref="K23:M24"/>
    <mergeCell ref="N23:N24"/>
    <mergeCell ref="P23:S23"/>
    <mergeCell ref="P24:S24"/>
    <mergeCell ref="H25:J26"/>
    <mergeCell ref="K25:M26"/>
    <mergeCell ref="N25:N26"/>
    <mergeCell ref="P25:S25"/>
    <mergeCell ref="P26:S26"/>
    <mergeCell ref="E6:F28"/>
    <mergeCell ref="P7:S7"/>
    <mergeCell ref="H27:J28"/>
    <mergeCell ref="K27:M28"/>
    <mergeCell ref="N27:N28"/>
    <mergeCell ref="H20:N20"/>
    <mergeCell ref="P20:S20"/>
    <mergeCell ref="H21:J22"/>
    <mergeCell ref="K21:M22"/>
    <mergeCell ref="N21:N22"/>
    <mergeCell ref="P21:S21"/>
    <mergeCell ref="P22:S22"/>
    <mergeCell ref="P27:T28"/>
    <mergeCell ref="B37:C38"/>
    <mergeCell ref="D37:E38"/>
    <mergeCell ref="B85:F85"/>
    <mergeCell ref="B36:U36"/>
    <mergeCell ref="R37:R38"/>
    <mergeCell ref="S37:S38"/>
    <mergeCell ref="T37:U38"/>
    <mergeCell ref="B39:F39"/>
    <mergeCell ref="D86:E86"/>
    <mergeCell ref="F86:U86"/>
    <mergeCell ref="B50:C50"/>
    <mergeCell ref="B51:C51"/>
    <mergeCell ref="F55:U55"/>
    <mergeCell ref="F50:U50"/>
    <mergeCell ref="F46:U46"/>
    <mergeCell ref="F40:U40"/>
    <mergeCell ref="F80:U80"/>
    <mergeCell ref="F75:U75"/>
    <mergeCell ref="F70:U70"/>
    <mergeCell ref="F65:U65"/>
    <mergeCell ref="F60:U60"/>
    <mergeCell ref="D80:E80"/>
    <mergeCell ref="D75:E75"/>
    <mergeCell ref="D70:E70"/>
    <mergeCell ref="D91:E91"/>
    <mergeCell ref="F91:U91"/>
    <mergeCell ref="X37:AA38"/>
    <mergeCell ref="I37:I38"/>
    <mergeCell ref="J37:K38"/>
    <mergeCell ref="L37:L38"/>
    <mergeCell ref="M37:N37"/>
    <mergeCell ref="O37:O38"/>
    <mergeCell ref="P37:Q37"/>
    <mergeCell ref="F37:F38"/>
    <mergeCell ref="G37:G38"/>
    <mergeCell ref="H37:H38"/>
    <mergeCell ref="D65:E65"/>
    <mergeCell ref="D60:E60"/>
    <mergeCell ref="D55:E55"/>
    <mergeCell ref="D46:E46"/>
    <mergeCell ref="D40:E40"/>
    <mergeCell ref="D50:E50"/>
  </mergeCells>
  <phoneticPr fontId="2"/>
  <conditionalFormatting sqref="E41:E45 D46 E47:E49 D55 E56:E59 D60 E61:E64 E69 E71:E74 D75 E76:E79 B85:C85 D86 D91 E92:E97">
    <cfRule type="expression" dxfId="4" priority="6">
      <formula>+AND(#REF!&lt;&gt;"",#REF!="")</formula>
    </cfRule>
  </conditionalFormatting>
  <conditionalFormatting sqref="E54">
    <cfRule type="expression" dxfId="3" priority="2">
      <formula>+AND(#REF!&lt;&gt;"",#REF!="")</formula>
    </cfRule>
  </conditionalFormatting>
  <conditionalFormatting sqref="E84">
    <cfRule type="expression" dxfId="2" priority="1">
      <formula>+AND(#REF!&lt;&gt;"",#REF!="")</formula>
    </cfRule>
  </conditionalFormatting>
  <conditionalFormatting sqref="E90">
    <cfRule type="expression" dxfId="1" priority="3">
      <formula>+AND(#REF!&lt;&gt;"",#REF!="")</formula>
    </cfRule>
  </conditionalFormatting>
  <conditionalFormatting sqref="T5 P5">
    <cfRule type="duplicateValues" dxfId="0" priority="5"/>
  </conditionalFormatting>
  <dataValidations count="8">
    <dataValidation type="list" allowBlank="1" showInputMessage="1" showErrorMessage="1" sqref="I5:J6" xr:uid="{00000000-0002-0000-0100-000000000000}">
      <formula1>"大企業,大企業以外"</formula1>
    </dataValidation>
    <dataValidation type="list" allowBlank="1" showInputMessage="1" showErrorMessage="1" sqref="N3:P3" xr:uid="{00000000-0002-0000-0100-000001000000}">
      <formula1>"課税,非課税"</formula1>
    </dataValidation>
    <dataValidation type="list" allowBlank="1" showInputMessage="1" showErrorMessage="1" sqref="I3:J3" xr:uid="{00000000-0002-0000-0100-000002000000}">
      <formula1>"福島県,12市町村"</formula1>
    </dataValidation>
    <dataValidation type="list" allowBlank="1" showInputMessage="1" showErrorMessage="1" sqref="Q98 N98" xr:uid="{00000000-0002-0000-0100-000003000000}">
      <formula1>$F$117:$F$126</formula1>
    </dataValidation>
    <dataValidation type="list" allowBlank="1" showInputMessage="1" showErrorMessage="1" sqref="H92:H97 H87:H90 H81:H85 H76:H79 H71:H74 H41:H45 H47:H49 H51:H54 H56:H59 H61:H64 H66:H69" xr:uid="{00000000-0002-0000-0100-000004000000}">
      <formula1>"対象,対象外"</formula1>
    </dataValidation>
    <dataValidation type="list" allowBlank="1" showInputMessage="1" showErrorMessage="1" sqref="N92:N97 N81:N85 Q92:Q97 N87:N90 Q87:Q90 N76:N79 Q81:Q85 N66:N69 Q76:Q79 N71:N74 Q71:Q74 N41:N45 Q41:Q45 Q47:Q49 N47:N49 N51:N54 Q51:Q54 Q56:Q59 N56:N59 N61:N64 Q61:Q64 Q66:Q69" xr:uid="{00000000-0002-0000-0100-000005000000}">
      <formula1>"人,月,日,時間,回,件,個,枚,部,台"</formula1>
    </dataValidation>
    <dataValidation type="list" allowBlank="1" showInputMessage="1" showErrorMessage="1" sqref="I92:I97 I87:I90 I81:I85 I76:I79 I71:I74 I41:I45 I47:I49 I51:I54 I56:I59 I61:I64 I66:I69" xr:uid="{00000000-0002-0000-0100-000006000000}">
      <formula1>"課税,非課税,軽減"</formula1>
    </dataValidation>
    <dataValidation type="whole" imeMode="halfAlpha" operator="greaterThanOrEqual" allowBlank="1" showInputMessage="1" showErrorMessage="1" sqref="M92:M97 P92:P97 J81:J85 P81:P85 J92:J97 P87:P90 M87:M90 J87:J90 M76:M79 P76:P79 M81:M85 P66:P69 M66:M69 J76:J79 P71:P74 M71:M74 J71:J74 P41:P45 J41:J45 M41:M45 M47:M49 P47:P49 J47:J49 J51:J54 M51:M54 P51:P54 P56:P59 J56:J59 M56:M59 M61:M64 P61:P64 J61:J64 J66:J69" xr:uid="{00000000-0002-0000-0100-000007000000}">
      <formula1>1</formula1>
    </dataValidation>
  </dataValidations>
  <pageMargins left="0.7" right="0.7" top="0.75" bottom="0.75" header="0.3" footer="0.3"/>
  <pageSetup paperSize="8" scale="5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11</xdr:col>
                    <xdr:colOff>12700</xdr:colOff>
                    <xdr:row>4</xdr:row>
                    <xdr:rowOff>12700</xdr:rowOff>
                  </from>
                  <to>
                    <xdr:col>13</xdr:col>
                    <xdr:colOff>323850</xdr:colOff>
                    <xdr:row>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469900</xdr:colOff>
                    <xdr:row>30</xdr:row>
                    <xdr:rowOff>0</xdr:rowOff>
                  </from>
                  <to>
                    <xdr:col>4</xdr:col>
                    <xdr:colOff>1054100</xdr:colOff>
                    <xdr:row>30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476250</xdr:colOff>
                    <xdr:row>31</xdr:row>
                    <xdr:rowOff>25400</xdr:rowOff>
                  </from>
                  <to>
                    <xdr:col>4</xdr:col>
                    <xdr:colOff>1054100</xdr:colOff>
                    <xdr:row>32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4</xdr:col>
                    <xdr:colOff>476250</xdr:colOff>
                    <xdr:row>32</xdr:row>
                    <xdr:rowOff>19050</xdr:rowOff>
                  </from>
                  <to>
                    <xdr:col>4</xdr:col>
                    <xdr:colOff>1054100</xdr:colOff>
                    <xdr:row>33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56fd__x969b__x7814__x4fee__x4ea4__x6d41__x5354__x4f1a_ xmlns="f10c3115-b683-47ad-a799-ba10eee1d24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15" ma:contentTypeDescription="新しいドキュメントを作成します。" ma:contentTypeScope="" ma:versionID="3fd64360fce965d3adb3d8b816070cc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f07f64c74ac3555199f907cbb24cc1a0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  <xsd:element ref="ns2:_x56fd__x969b__x7814__x4fee__x4ea4__x6d41__x5354__x4f1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6fd__x969b__x7814__x4fee__x4ea4__x6d41__x5354__x4f1a_" ma:index="22" nillable="true" ma:displayName="国際研修交流協会" ma:format="Dropdown" ma:internalName="_x56fd__x969b__x7814__x4fee__x4ea4__x6d41__x5354__x4f1a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49aa626-9472-434e-943a-4a9d9e8c99e4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2D444B-253C-49EC-A587-94F0FDE2521F}">
  <ds:schemaRefs>
    <ds:schemaRef ds:uri="f10c3115-b683-47ad-a799-ba10eee1d24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3afe849-0a7d-4b5c-a4c6-e09e509d0d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CBC5F9-89EF-4FDB-84AA-3880CAF281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0c3115-b683-47ad-a799-ba10eee1d248"/>
    <ds:schemaRef ds:uri="f3afe849-0a7d-4b5c-a4c6-e09e509d0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A7CD32-8DD1-4480-9015-7264ECFFFD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記載例</vt:lpstr>
      <vt:lpstr>支出計画書</vt:lpstr>
      <vt:lpstr>記載例!Print_Area</vt:lpstr>
      <vt:lpstr>支出計画書!Print_Area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　大介</dc:creator>
  <cp:lastModifiedBy>悠輔 大川</cp:lastModifiedBy>
  <cp:lastPrinted>2025-12-25T03:50:15Z</cp:lastPrinted>
  <dcterms:created xsi:type="dcterms:W3CDTF">2023-04-23T00:32:17Z</dcterms:created>
  <dcterms:modified xsi:type="dcterms:W3CDTF">2026-06-05T06:58:30Z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  <property fmtid="{D5CDD505-2E9C-101B-9397-08002B2CF9AE}" pid="3" name="MediaServiceImageTags">
    <vt:lpwstr/>
  </property>
</Properties>
</file>